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NAUJI/6521/Skelbimui/Naujas aplankas/"/>
    </mc:Choice>
  </mc:AlternateContent>
  <xr:revisionPtr revIDLastSave="12" documentId="8_{79D0E00C-98DB-4619-94F2-4823FAFCAECB}" xr6:coauthVersionLast="47" xr6:coauthVersionMax="47" xr10:uidLastSave="{8707BAF3-C6F5-4173-8173-E0CE2A43446E}"/>
  <bookViews>
    <workbookView xWindow="-110" yWindow="-110" windowWidth="19420" windowHeight="10300" activeTab="7" xr2:uid="{00000000-000D-0000-FFFF-FFFF00000000}"/>
  </bookViews>
  <sheets>
    <sheet name="DKŽ_1" sheetId="1" r:id="rId1"/>
    <sheet name="DKŽ_2" sheetId="6" r:id="rId2"/>
    <sheet name="DKŽ_3" sheetId="3" r:id="rId3"/>
    <sheet name="DKŽ_4" sheetId="5" r:id="rId4"/>
    <sheet name="DKŽ_5" sheetId="7" r:id="rId5"/>
    <sheet name="DKŽ_6" sheetId="8" r:id="rId6"/>
    <sheet name="DKŽ_7" sheetId="9" r:id="rId7"/>
    <sheet name="santrauka" sheetId="2" r:id="rId8"/>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9" i="5" l="1"/>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I64" i="7"/>
  <c r="C10" i="2"/>
  <c r="C9" i="2"/>
  <c r="C8" i="2"/>
  <c r="C6" i="2"/>
  <c r="G20" i="9"/>
  <c r="G12" i="9"/>
  <c r="G19" i="9"/>
  <c r="G18" i="9"/>
  <c r="G17" i="9"/>
  <c r="G16" i="9"/>
  <c r="G15" i="9"/>
  <c r="G14" i="9"/>
  <c r="G13" i="9"/>
  <c r="G11" i="9"/>
  <c r="G10" i="9"/>
  <c r="G9" i="9"/>
  <c r="G8" i="9"/>
  <c r="G7" i="9"/>
  <c r="G6" i="9"/>
  <c r="G5" i="9"/>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39" i="7"/>
  <c r="G40" i="7"/>
  <c r="G41" i="7"/>
  <c r="G42" i="7"/>
  <c r="G43" i="7"/>
  <c r="G44" i="7"/>
  <c r="G45" i="7"/>
  <c r="G46" i="7"/>
  <c r="G47" i="7"/>
  <c r="G48" i="7"/>
  <c r="G49" i="7"/>
  <c r="G50" i="7"/>
  <c r="G51" i="7"/>
  <c r="G52" i="7"/>
  <c r="G53" i="7"/>
  <c r="G54" i="7"/>
  <c r="G55" i="7"/>
  <c r="G56" i="7"/>
  <c r="G57" i="7"/>
  <c r="G58" i="7"/>
  <c r="G59" i="7"/>
  <c r="G60" i="7"/>
  <c r="G61" i="7"/>
  <c r="G62" i="7"/>
  <c r="G63" i="7"/>
  <c r="G64" i="7"/>
  <c r="G38"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5" i="7"/>
  <c r="I20" i="9" l="1"/>
  <c r="G21" i="9"/>
  <c r="I12" i="9"/>
  <c r="I27" i="8"/>
  <c r="I44" i="8"/>
  <c r="G45" i="8"/>
  <c r="G65" i="7"/>
  <c r="G5" i="5"/>
  <c r="G17" i="3" l="1"/>
  <c r="G71" i="6"/>
  <c r="G62" i="6"/>
  <c r="G29" i="6"/>
  <c r="G20" i="6"/>
  <c r="G11" i="6"/>
  <c r="G72" i="6"/>
  <c r="I72" i="6" s="1"/>
  <c r="G70" i="6"/>
  <c r="G69" i="6"/>
  <c r="G68" i="6"/>
  <c r="G67" i="6"/>
  <c r="G66" i="6"/>
  <c r="G65" i="6"/>
  <c r="G64" i="6"/>
  <c r="G63"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8" i="6"/>
  <c r="G27" i="6"/>
  <c r="G26" i="6"/>
  <c r="G25" i="6"/>
  <c r="G24" i="6"/>
  <c r="G23" i="6"/>
  <c r="G22" i="6"/>
  <c r="G21" i="6"/>
  <c r="G19" i="6"/>
  <c r="G18" i="6"/>
  <c r="G17" i="6"/>
  <c r="G16" i="6"/>
  <c r="G15" i="6"/>
  <c r="G14" i="6"/>
  <c r="G13" i="6"/>
  <c r="G12" i="6"/>
  <c r="G10" i="6"/>
  <c r="G9" i="6"/>
  <c r="G8" i="6"/>
  <c r="G7" i="6"/>
  <c r="G6" i="6"/>
  <c r="G5" i="6"/>
  <c r="G132" i="1"/>
  <c r="G131" i="1"/>
  <c r="G130" i="1"/>
  <c r="G129" i="1"/>
  <c r="G128" i="1"/>
  <c r="G127" i="1"/>
  <c r="G126" i="1"/>
  <c r="G125" i="1"/>
  <c r="G124" i="1"/>
  <c r="G123" i="1"/>
  <c r="G137" i="1"/>
  <c r="G136"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4" i="1"/>
  <c r="G82" i="1"/>
  <c r="G81" i="1"/>
  <c r="G80" i="1"/>
  <c r="G79" i="1"/>
  <c r="G78" i="1"/>
  <c r="G76" i="1"/>
  <c r="G72" i="1"/>
  <c r="G71" i="1"/>
  <c r="G70" i="1"/>
  <c r="G69" i="1"/>
  <c r="G68" i="1"/>
  <c r="G67" i="1"/>
  <c r="G66" i="1"/>
  <c r="G65" i="1"/>
  <c r="G64" i="1"/>
  <c r="G63" i="1"/>
  <c r="G62" i="1"/>
  <c r="G61" i="1"/>
  <c r="G59" i="1"/>
  <c r="G58" i="1"/>
  <c r="G57" i="1"/>
  <c r="G55" i="1"/>
  <c r="G54" i="1"/>
  <c r="G37" i="1"/>
  <c r="G38" i="1"/>
  <c r="G39" i="1"/>
  <c r="G40" i="1"/>
  <c r="G41" i="1"/>
  <c r="G42" i="1"/>
  <c r="G43" i="1"/>
  <c r="G44" i="1"/>
  <c r="G45" i="1"/>
  <c r="G46" i="1"/>
  <c r="G47" i="1"/>
  <c r="G48" i="1"/>
  <c r="G49" i="1"/>
  <c r="G50" i="1"/>
  <c r="G51" i="1"/>
  <c r="G52" i="1"/>
  <c r="G53" i="1"/>
  <c r="G56" i="1"/>
  <c r="G60" i="1"/>
  <c r="G73" i="1"/>
  <c r="G74" i="1"/>
  <c r="G75" i="1"/>
  <c r="G77" i="1"/>
  <c r="G83" i="1"/>
  <c r="G85" i="1"/>
  <c r="G31" i="1"/>
  <c r="G26" i="1"/>
  <c r="G25" i="1"/>
  <c r="G23" i="1"/>
  <c r="I119" i="1" l="1"/>
  <c r="I62" i="6"/>
  <c r="G73" i="6"/>
  <c r="C5" i="2" s="1"/>
  <c r="I11" i="6"/>
  <c r="I20" i="6"/>
  <c r="I71" i="6"/>
  <c r="G21" i="1" l="1"/>
  <c r="G18" i="1"/>
  <c r="G12" i="1"/>
  <c r="G40" i="5" l="1"/>
  <c r="G15" i="3"/>
  <c r="G17" i="1"/>
  <c r="G120" i="1"/>
  <c r="G121" i="1"/>
  <c r="G122" i="1"/>
  <c r="G133" i="1"/>
  <c r="G134" i="1"/>
  <c r="G135" i="1"/>
  <c r="G14" i="1"/>
  <c r="I40" i="5" l="1"/>
  <c r="G41" i="5"/>
  <c r="C7" i="2" s="1"/>
  <c r="I137" i="1"/>
  <c r="G16" i="3"/>
  <c r="G14" i="3"/>
  <c r="G13" i="3"/>
  <c r="G12" i="3"/>
  <c r="G11" i="3"/>
  <c r="G10" i="3"/>
  <c r="G9" i="3"/>
  <c r="G8" i="3"/>
  <c r="G7" i="3"/>
  <c r="G6" i="3"/>
  <c r="G5" i="3"/>
  <c r="G18" i="3" l="1"/>
  <c r="I17" i="3"/>
  <c r="G19" i="1" l="1"/>
  <c r="G36" i="1" l="1"/>
  <c r="G35" i="1"/>
  <c r="G29" i="1"/>
  <c r="G28" i="1"/>
  <c r="G27" i="1"/>
  <c r="G24" i="1"/>
  <c r="G22" i="1"/>
  <c r="G30" i="1"/>
  <c r="I53" i="1" l="1"/>
  <c r="G16" i="1" l="1"/>
  <c r="G7" i="1"/>
  <c r="G13" i="1" l="1"/>
  <c r="G11" i="1"/>
  <c r="G10" i="1"/>
  <c r="G9" i="1"/>
  <c r="G8" i="1"/>
  <c r="G34" i="1" l="1"/>
  <c r="G33" i="1"/>
  <c r="G32" i="1"/>
  <c r="G6" i="1"/>
  <c r="G15" i="1"/>
  <c r="G20" i="1"/>
  <c r="I35" i="1" l="1"/>
  <c r="G5" i="1"/>
  <c r="I19" i="1" s="1"/>
  <c r="G138" i="1" l="1"/>
  <c r="I138" i="1" l="1"/>
  <c r="G139" i="1"/>
  <c r="C4" i="2" l="1"/>
  <c r="C11" i="2" s="1"/>
</calcChain>
</file>

<file path=xl/sharedStrings.xml><?xml version="1.0" encoding="utf-8"?>
<sst xmlns="http://schemas.openxmlformats.org/spreadsheetml/2006/main" count="1577" uniqueCount="501">
  <si>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</si>
  <si>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</si>
  <si>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</si>
  <si>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</si>
  <si>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</si>
  <si>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</si>
  <si>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</si>
  <si>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</si>
  <si>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</si>
  <si>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</si>
  <si>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</si>
  <si>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</si>
  <si>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</si>
  <si>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</si>
  <si>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</si>
  <si>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1.4</t>
  </si>
  <si>
    <t>1.5</t>
  </si>
  <si>
    <t>1.6</t>
  </si>
  <si>
    <t>1.8</t>
  </si>
  <si>
    <t>vnt.</t>
  </si>
  <si>
    <t>2.1</t>
  </si>
  <si>
    <t>2.2</t>
  </si>
  <si>
    <t>2.3</t>
  </si>
  <si>
    <t>2.4</t>
  </si>
  <si>
    <t>2.5</t>
  </si>
  <si>
    <t>2.6</t>
  </si>
  <si>
    <t>2.7</t>
  </si>
  <si>
    <t>2.8</t>
  </si>
  <si>
    <t>2.9</t>
  </si>
  <si>
    <t>4.1</t>
  </si>
  <si>
    <t>4.2</t>
  </si>
  <si>
    <t>4.3</t>
  </si>
  <si>
    <t>4.4</t>
  </si>
  <si>
    <t>6.2</t>
  </si>
  <si>
    <t>6.3</t>
  </si>
  <si>
    <t>3.1</t>
  </si>
  <si>
    <t>3.2</t>
  </si>
  <si>
    <t>3.3</t>
  </si>
  <si>
    <t>3.4</t>
  </si>
  <si>
    <t>4.5</t>
  </si>
  <si>
    <t>Skyrius</t>
  </si>
  <si>
    <t>Iš viso skyriuje 1, Eur be PVM</t>
  </si>
  <si>
    <t>Iš viso skyriuje 2, Eur be PVM</t>
  </si>
  <si>
    <t>Iš viso skyriuje 3, Eur be PVM</t>
  </si>
  <si>
    <t>Iš viso skyriuje 5, Eur be PVM</t>
  </si>
  <si>
    <t>IŠ VISO ŽINIARAŠTYJE 1, EUR BE PVM</t>
  </si>
  <si>
    <t>km</t>
  </si>
  <si>
    <t>2. Žemės darbai</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</si>
  <si>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</si>
  <si>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</si>
  <si>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</si>
  <si>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</si>
  <si>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</si>
  <si>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</si>
  <si>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</si>
  <si>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</si>
  <si>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</si>
  <si>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</si>
  <si>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</si>
  <si>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</si>
  <si>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</si>
  <si>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</si>
  <si>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</si>
  <si>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</si>
  <si>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</si>
  <si>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Iš viso skyriuje 6, Eur be PVM</t>
  </si>
  <si>
    <t>1.9</t>
  </si>
  <si>
    <t>1.10</t>
  </si>
  <si>
    <t>1.12</t>
  </si>
  <si>
    <t>1.15</t>
  </si>
  <si>
    <t>Pastaba: Rangovas pildo pasirinktinai I arba II konstrukcijos variantą</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</si>
  <si>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</si>
  <si>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Trasos nužymėjimas</t>
  </si>
  <si>
    <t>t</t>
  </si>
  <si>
    <t>Išardytų betono ir gelžbetonio konstr. pakrovimas mechanizuotai į savivarčius ir išvežimas (žiūrėti žiniaraščio priedą dėl išvežimo)</t>
  </si>
  <si>
    <t>3.5</t>
  </si>
  <si>
    <t>Asfalto dangos frezavimas</t>
  </si>
  <si>
    <t>2.10</t>
  </si>
  <si>
    <t>2.11</t>
  </si>
  <si>
    <t>2.12</t>
  </si>
  <si>
    <t>2.13</t>
  </si>
  <si>
    <t>2.14</t>
  </si>
  <si>
    <t>2.15</t>
  </si>
  <si>
    <t>2.16</t>
  </si>
  <si>
    <t>3.6</t>
  </si>
  <si>
    <t>Vandens pašalinimas iš tranšėjų</t>
  </si>
  <si>
    <t>1. Melioracija</t>
  </si>
  <si>
    <t>IŠ VISO ŽINIARAŠTYJE 2, EUR BE PVM</t>
  </si>
  <si>
    <t>Melioracijos dalis</t>
  </si>
  <si>
    <t>Dirvožemio kasimas ekskavatoriais, pakrovimas į savivarčius, pervežimas rangovo pasirinktu atstumu ir suvertimas į krūvas</t>
  </si>
  <si>
    <t>1.18</t>
  </si>
  <si>
    <t>1.19</t>
  </si>
  <si>
    <t>1.20</t>
  </si>
  <si>
    <t>4.6</t>
  </si>
  <si>
    <t>4.7</t>
  </si>
  <si>
    <t>4.8</t>
  </si>
  <si>
    <t>4.9</t>
  </si>
  <si>
    <t>4.10</t>
  </si>
  <si>
    <t>4.11</t>
  </si>
  <si>
    <t>Iš viso skyriuje 4, Eur be PVM</t>
  </si>
  <si>
    <t>5.1</t>
  </si>
  <si>
    <t>6.4</t>
  </si>
  <si>
    <t>6.5</t>
  </si>
  <si>
    <t>6.6</t>
  </si>
  <si>
    <t xml:space="preserve">Asfaltbetonio sluoksnių siūlių pagruntavimas bitumine mase </t>
  </si>
  <si>
    <t>Kelio dangos pažvyravimas gamtinio žvyro sluoksniu (projektinės kelio dangos suvedimui su esama danga ruožo pabaigoje)</t>
  </si>
  <si>
    <t>6.7</t>
  </si>
  <si>
    <t>6.8</t>
  </si>
  <si>
    <t>6.9</t>
  </si>
  <si>
    <t>Suolų pastatymas</t>
  </si>
  <si>
    <t>1.21</t>
  </si>
  <si>
    <t>3.7</t>
  </si>
  <si>
    <t>4.12</t>
  </si>
  <si>
    <t>Krūmų kirtimas, sugrėbimas į krūvas ir smulkinimas statybos vietoje</t>
  </si>
  <si>
    <t>Kelio ženklų ant vienstiebių atramų metalinių skydų išardymas ir išvežimas</t>
  </si>
  <si>
    <t>Kelio ženklų vienstiebių metalinių atramų išardymas ir išvežimas</t>
  </si>
  <si>
    <t>Kelio ženklų ant dvistiebių atramų metalinių skydų išardymas ir išvežimas</t>
  </si>
  <si>
    <t>Kelio ženklų dvistiebių metalinių atramų išardymas ir išvežimas</t>
  </si>
  <si>
    <t>Plastmasinių signalinių stulpelių išardymas ir išvežimas</t>
  </si>
  <si>
    <t>Gelžbetoninių pralaidų išardymas ir išvežimas</t>
  </si>
  <si>
    <t>Betoninių kelio/vejos bortų ant betono pagrindo išardymas ir išvežimas</t>
  </si>
  <si>
    <t>Nufrezuoto asfalto pakrovimas į autosavivarčius iš išvežimas laikinam sandėliavimui. Vėliau atvežimas iš sandėliavimo vietos ir panaudojimas įrengiant skaldos pagrindo sluoksnį</t>
  </si>
  <si>
    <t>Šiukšliadėžių išardymas ir išvežimas</t>
  </si>
  <si>
    <t>Apsauginės pėsčiųjų tvorelės su pamatais išardymas ir išvežimas</t>
  </si>
  <si>
    <t>Plastikinių pralaidų išardymas ir išvežimas</t>
  </si>
  <si>
    <t>Esamų geodezinių punktų perkėlimas</t>
  </si>
  <si>
    <t>Dirvožemio kasimas ekskavatoriais, pakrovimas į savivarčius ir išvežimas į laikiną sandėliavimo vietą (vėliau panaudojant vejos ir šlaitų įrengimui)</t>
  </si>
  <si>
    <t>Esamo pagrindo iš nesurištųjų mineralinių medžiagų (grindinys) išardymas, pakrovimas į savivarčius, pervežimas rangovo pasirinktu atstumu</t>
  </si>
  <si>
    <t>Negrąžinamos medžiagos (išardyta skalda), įkainis 7,5 Eur/m3 (sąmatoje įvertinamas su minuso ženklu)</t>
  </si>
  <si>
    <t>Grunto  kasimas ekskavatoriais sąvartoje, pakrovimas į savivarčius, išvežimas rangovo pasirinktu atstumu (į išlykius)</t>
  </si>
  <si>
    <t>Grunto pakrovimas į savivarčius ir išvežimas į laikiną sandėliavimo vietą vėliau panaudojant iškasų gruntą pylimams</t>
  </si>
  <si>
    <t>Žemės darbai. Pylimai (panaudojant iškasų gruntą)</t>
  </si>
  <si>
    <t>Žemės sankasos gruntų sustiprinimas h=0,30 m pagal MN GPSR 12</t>
  </si>
  <si>
    <t>Drenažo įrengimas d 113/126, drenažinis vamzdis su kokoso plaušų filtru</t>
  </si>
  <si>
    <t>Geotekstilė drenažui (100 g/m²)</t>
  </si>
  <si>
    <t>Skaldelė drenažui 11/16</t>
  </si>
  <si>
    <t>Žemės sankasos planiravimas mechanizuotai iškasose</t>
  </si>
  <si>
    <t>Sankasos dugno planiravimas rankiniu būdu</t>
  </si>
  <si>
    <t>Sankasos dugno tankinimas h=0,3m</t>
  </si>
  <si>
    <t>Šlaitų ir griovio dugno planiravimas mechanizuotai</t>
  </si>
  <si>
    <t>Šlaitų ir griovio dugno planiravimas rankiniu būdu</t>
  </si>
  <si>
    <t>3. Paviljono remontas</t>
  </si>
  <si>
    <t>Esamos epoksido dangos ardymas</t>
  </si>
  <si>
    <t>Skardos ardymas</t>
  </si>
  <si>
    <t>Bituminės stogo dangos ardymas</t>
  </si>
  <si>
    <t>Išlyginamojo sluoksnio ardymas</t>
  </si>
  <si>
    <t>Grindų betoninių paviršių plovimas aukštu slėgiu prieš padengiant epoksidine danga</t>
  </si>
  <si>
    <t>Betoninių paviršių gruntavimas prieš padengiant epoksidinę dangą</t>
  </si>
  <si>
    <t>Grindų padengimas epoksidine danga su smėlio pabarstu (RAL 7030)</t>
  </si>
  <si>
    <t>Sienų, kolonų ir rėmsijų pažaidų remontavimas remontiniu mišiniu</t>
  </si>
  <si>
    <t>Sienų, kolonų ir rėmsijų paviršių glaistymas remontiniais mišiniais (tvid =5,0 mm)</t>
  </si>
  <si>
    <t>Sienų, kolonų ir rėmsijų paviršių  padengimas elastine dažų sistema (RAL 8016 sienoms, kolonoms ir rėmsijoms, RAL 9003 sienų viršutinėms dalims)</t>
  </si>
  <si>
    <t>Lubų pažaidų remontavimas remontiniu mišiniu</t>
  </si>
  <si>
    <t>Lubų glaistymas remontiniais mišiniais (tvid =5,0 mm)</t>
  </si>
  <si>
    <t>Lubų paviršių  padengimas elastine dažų sistema (RAL 9003)</t>
  </si>
  <si>
    <t>Išlyginamojo sluoksnio iš C30/37-XC3-XF2 betono hvid=4 cm įrengimas</t>
  </si>
  <si>
    <t>Bituminės prilydomos hidroizoliacijos įrengimas (2 sluoksniais)</t>
  </si>
  <si>
    <t>Cinkuotos skardos lankstinio įrengimas b=600 mm t=0.5 mm</t>
  </si>
  <si>
    <t>Poliuretaninių vedimo plokščių (plotis 0,3m) žmonėms su regėjimo negalia klijavimas poliuretaniniais klijais ant betono dangos, paruošus betonininius paviršius</t>
  </si>
  <si>
    <t>Poliuretaninių plokščių žmonėms su regėjimo su įspėjamaisiais paviršiais klijavimas poliuretaniniais klijais ant betono dangos, paruošus betonininius paviršius</t>
  </si>
  <si>
    <t>Negrąžinamos medžiagos (nufrezuotas asfaltas), įkainis 9,58 Eur/m3 (sąmatoje įvertinamas su minuso ženklu)</t>
  </si>
  <si>
    <t>Apsauginio šalčiui atsparaus sluoksnio įrengimas gatvės važiuojamojoje dalyje k≥1,5×10-5 m/s, EV2 ≥100 MPa h=0,28 m</t>
  </si>
  <si>
    <t>Apsauginio šalčiui atsparaus sluoksnio įrengimas stotelėje k≥1,5×10-5 m/s, EV2 ≥100 MPa h=0,30 m</t>
  </si>
  <si>
    <t>Apsauginio šalčiui atsparaus sluoksnio įrengimas nuovažose k≥1,5×10-5 m/s, EV2 ≥100 MPa h=0,69 m</t>
  </si>
  <si>
    <t>Apsauginio šalčiui atsparaus sluoksnio įrengimas stovėjimo vietose k≥1,5×10-5 m/s, EV2 ≥100 MPa h=0,44 m</t>
  </si>
  <si>
    <t>Skaldos pagrindo sluoknio iš nesurišto mineralinių medžiagų mišinio fr. 0/45 įrengimas nuovažose, EV2 ≥120 MPa, h=0,15 m, iš kurių 20% NAG</t>
  </si>
  <si>
    <t>Skaldos pagrindo sluoknio iš nesurišto mineralinių medžiagų mišinio fr. 0/45 įrengimas stovėjimo vietose, EV2 ≥120 MPa, h=0,15 m, iš kurių 20% NAG</t>
  </si>
  <si>
    <t>Šalčiui nejautrių medžiagų sluoksnio įrengimas šaligatviuose k≥1,5×10-5 m/s hmin=0,29 m</t>
  </si>
  <si>
    <t>Skaldos pagrindo sluoknio iš nesurišto mineralinių medžiagų mišinio fr. 0/45 įrengimas šaligatviuose,  EV2 ≥100 MPa h=0,15 m, iš kurių 20% NAG</t>
  </si>
  <si>
    <t>Pasluoksnis iš nesurištų mineralinių medžiagų fr. 0/5 h=0,03m</t>
  </si>
  <si>
    <t>Betoninių trinkelių 200x100x80 dangos įrengimas (pilkos)</t>
  </si>
  <si>
    <t>Betoninių trinkelių 200x100x80 dangos įrengimas(raudonos)</t>
  </si>
  <si>
    <t>Betoninių trinkelių 200x100x80 dangos įrengimas (reljefinė danga silpnaregiams taškeliai, geltonos)</t>
  </si>
  <si>
    <t>Betoninių trinkelių 200x100x80 dangos įrengimas (reljefinė danga silpnaregiams juostelės, geltonos)</t>
  </si>
  <si>
    <t>Betoninių bordiūrų 1000x150x300 įrengimas ant betono pagrindo</t>
  </si>
  <si>
    <t>Skeltų betoninių bordiūrų 1000x150x220 įrengimas ant betono pagrindo</t>
  </si>
  <si>
    <t>Betoninių bordiūrų 1000x80x200 įrengimas ant betono pagrindo</t>
  </si>
  <si>
    <t>10 cm storio asfaltbetonio pagrindo sluoksnio iš mišinio AC 32 PS įrengimas</t>
  </si>
  <si>
    <t>Asfaltbetonio dangos pagruntavimas bitumine emulsija</t>
  </si>
  <si>
    <t xml:space="preserve">4 cm storio asfaltbetonio apatinio sluoksnio iš mišinio AC 16 AS įrengimas </t>
  </si>
  <si>
    <t xml:space="preserve">6 cm storio asfaltbetonio apatinio sluoksnio iš mišinio AC 16 AS įrengimas </t>
  </si>
  <si>
    <t xml:space="preserve">3 cm storio skaldos ir mastikos asfalto sluoksnio iš mišinio SMA 8 S įrengimas </t>
  </si>
  <si>
    <t xml:space="preserve">4 cm storio skaldos ir mastikos asfalto sluoksnio iš mišinio SMA 8 S įrengimas </t>
  </si>
  <si>
    <t>Asfalto dangos šiurkštinimas mineralinėmis medžiagomis fr. 2/5</t>
  </si>
  <si>
    <t>4 cm storio skaldos ir mastikos asfalto sluoksnio iš mišinio SMA 8 S įrengimas greičio mažinimo kalneliuose</t>
  </si>
  <si>
    <t>4 cm storio apatinio asfaltbetonio sluoksnio iš mišinio AC 16 AS įrengimas greičio mažinimo kalneliuose</t>
  </si>
  <si>
    <t>Kelkraščių viršutinio sluoksnio įrengimas iš 14 cm storio skaldažolės</t>
  </si>
  <si>
    <t>Sandūrų izoliavimas sandariklio juostomis</t>
  </si>
  <si>
    <t>Griovių tvirtinimas žvyru fr. 16/22 h=0,1</t>
  </si>
  <si>
    <t>Šalčiui nejautrių medžiagų sluoksnio įrengimas gatvės važiuojamojoje dalyje k≥1,5×10-5 m/s h=0,18 m</t>
  </si>
  <si>
    <t>Šalčiui nejautrių medžiagų sluoksnio įrengimas stotelėje k≥1,5×10-5 m/s h=0,20 m</t>
  </si>
  <si>
    <t>Šalčiui nejautrių medžiagų sluoksnio įrengimas nuovažose k≥1,5×10-5 m/s h=0,59 m</t>
  </si>
  <si>
    <t>Šalčiui nejautrių medžiagų sluoksnio įrengimas stovėjimo vietose k≥1,5×10-5 m/s h=0,59 m</t>
  </si>
  <si>
    <t>30 cm storio skaldos pagrindo sluoksnio iš nesurištojo mišinio įrengimas (po asfalto danga) iš kurių 20% NAG</t>
  </si>
  <si>
    <t>20 cm storio skaldos pagrindo sluoksnio iš nesurištojo mišinio įrengimas (po asfalto danga) iš kurių 20% NAG</t>
  </si>
  <si>
    <t>Skaldos pagrindo sluoknio iš nesurišto mineralinių medžiagų mišinio fr. 0/45 įrengimas nuovažose, EV2 ≥120 MPa, h=0,25 m, iš kurių 20% NAG</t>
  </si>
  <si>
    <t>Skaldos pagrindo sluoknio iš nesurišto mineralinių medžiagų mišinio fr. 0/45 įrengimas stovėjimo vietose, EV2 ≥120 MPa, h=0,25 m, iš kurių 20% NAG</t>
  </si>
  <si>
    <t>3.9</t>
  </si>
  <si>
    <t>3.8</t>
  </si>
  <si>
    <t>3.10</t>
  </si>
  <si>
    <t>3.11</t>
  </si>
  <si>
    <t>3.12</t>
  </si>
  <si>
    <t>3.13</t>
  </si>
  <si>
    <t>3.14</t>
  </si>
  <si>
    <t>3.15</t>
  </si>
  <si>
    <t>3.16</t>
  </si>
  <si>
    <t>3.17</t>
  </si>
  <si>
    <t>3.18</t>
  </si>
  <si>
    <t>4.13</t>
  </si>
  <si>
    <t>4.14</t>
  </si>
  <si>
    <t>4.15</t>
  </si>
  <si>
    <t>4.16</t>
  </si>
  <si>
    <t>4.17</t>
  </si>
  <si>
    <t>4.18</t>
  </si>
  <si>
    <t>4.19</t>
  </si>
  <si>
    <t>4.20</t>
  </si>
  <si>
    <t>4.21</t>
  </si>
  <si>
    <t>4.22</t>
  </si>
  <si>
    <t>4.23</t>
  </si>
  <si>
    <t>4.24</t>
  </si>
  <si>
    <t>4.25</t>
  </si>
  <si>
    <t>4.26</t>
  </si>
  <si>
    <t>4.27</t>
  </si>
  <si>
    <t>4.28</t>
  </si>
  <si>
    <t>4.29</t>
  </si>
  <si>
    <t>4.30</t>
  </si>
  <si>
    <t>4.31</t>
  </si>
  <si>
    <t>4.32</t>
  </si>
  <si>
    <t>4.33</t>
  </si>
  <si>
    <t>4. Kelio dangos konstrukcija (I konstrukcijos variantas)</t>
  </si>
  <si>
    <t>4. Kelio dangos konstrukcija (II konstrukcijos variantas)</t>
  </si>
  <si>
    <t>5. Baigiamieji darbai</t>
  </si>
  <si>
    <t>6.10</t>
  </si>
  <si>
    <t>6.11</t>
  </si>
  <si>
    <t>6.12</t>
  </si>
  <si>
    <t>6.13</t>
  </si>
  <si>
    <t>6.14</t>
  </si>
  <si>
    <t>6.15</t>
  </si>
  <si>
    <t>6.16</t>
  </si>
  <si>
    <t>6.17</t>
  </si>
  <si>
    <t>6.18</t>
  </si>
  <si>
    <t>Apsauginės segmentinės tvorelės įrengimas su betoniniais pagrindais</t>
  </si>
  <si>
    <t>Augalinio grunto supylimas ir apsėjimas veja, h=0,10 m</t>
  </si>
  <si>
    <t>Šlaitų tvirtinimas užpilant augaliniu gruntu h=0,1 m ir apsėjant veja (naudojamas iškastas augalinis gruntas)</t>
  </si>
  <si>
    <t>Vienatramių kelio ženklų atramų įrengimas</t>
  </si>
  <si>
    <t>Dviatramių kelio ženklų atramų įrengimas</t>
  </si>
  <si>
    <t>Kelio ženklų įrengimas ant vienatramių atramų</t>
  </si>
  <si>
    <t>Kelio ženklų įrengimas ant dviatramių atramų</t>
  </si>
  <si>
    <t>Kelio ženklų įrengimas ant apšvietimo atramų</t>
  </si>
  <si>
    <t>Priklijuojamų kelio ženklų 2.1 lipdymas prie esamų elektros atramų</t>
  </si>
  <si>
    <t>Horizontalusis ženklinimas 1.7 (1/1) termoplastu</t>
  </si>
  <si>
    <t>Horizontalusis ženklinimas 1.1 termoplastu</t>
  </si>
  <si>
    <t>Horizontalusis ženklinimas 1.5 (2/6) termoplastu</t>
  </si>
  <si>
    <t>Horizontalusis ženklinimas 1.6 (3/1) termoplastu</t>
  </si>
  <si>
    <t>Horizontalusis ženklinimas 1.12 termoplastu</t>
  </si>
  <si>
    <t>Horizontalusis ženklinimas 1.11 termoplastu</t>
  </si>
  <si>
    <t>Horizontalusis ženklinimas 1.13.1 termoplastu</t>
  </si>
  <si>
    <t>Horizontalusis ženklinimas 1.25 termoplastu</t>
  </si>
  <si>
    <t>6. Kitos paslaugos</t>
  </si>
  <si>
    <t>Krašto kelio Nr. 116 Širvintos–Rimučiai–Kernavė–Dūkštos ruožo nuo 14,804 iki 16,1 km rekonstravimas</t>
  </si>
  <si>
    <t>Krašto kelio Nr. 116 Širvintos–Rimučiai–Kernavė–Dūkštos ruožo nuo 14,804 iki 16,1 km rekonstravimas
Darbai kelio Nr. 4306 Musninkai-Liukonėliai ribose</t>
  </si>
  <si>
    <t>Asfalto, netinkamo antriniam panaudojimui (grįžtamosioms medžiagoms) išvežimas (žiūrėti žiniaraščio priedą dėl išvežimo)</t>
  </si>
  <si>
    <t>3. Kelio dangos konstrukcija (I konstrukcijos variantas)</t>
  </si>
  <si>
    <t>3. Kelio dangos konstrukcija (II konstrukcijos variantas)</t>
  </si>
  <si>
    <t>4. Baigiamieji darbai</t>
  </si>
  <si>
    <t>5. Kitos paslaugos</t>
  </si>
  <si>
    <t>Horizontalusis ženklinimas 1.18 termoplastu</t>
  </si>
  <si>
    <t>3.19</t>
  </si>
  <si>
    <t>3.20</t>
  </si>
  <si>
    <t>3.21</t>
  </si>
  <si>
    <t>DARBŲ KIEKIŲ ŽINIARAŠTIS NR. 2 – SUSISIEKIMO DALIS</t>
  </si>
  <si>
    <t>DARBŲ KIEKIŲ ŽINIARAŠTIS NR. 3 –MELIORACIJOS DALIS</t>
  </si>
  <si>
    <t>Drenažo rinktuvų iš neperforuotų lygių PVC N klasės Ø500x12,3 mm vamzdžių įrengimas vienakaušiais ekskavatoriais</t>
  </si>
  <si>
    <t>Drenažo rinktuvų iš neperforuotų lygių PVC N klasės Ø100x3,2 mm vamzdžių įrengimas vienakaušiais ekskavatoriais</t>
  </si>
  <si>
    <t>PP žiotys DN500</t>
  </si>
  <si>
    <t>g/b d2000 mm apžiūros šuliniai</t>
  </si>
  <si>
    <t>Paviršinio vandens nuleistuvas</t>
  </si>
  <si>
    <t>Esamų sausintuvų pajungimas į projektuojamą sistemą</t>
  </si>
  <si>
    <t>Esamo rinktuvo ardymas</t>
  </si>
  <si>
    <t xml:space="preserve">Esamo griovio valymas </t>
  </si>
  <si>
    <t>Krūmų pjovimas, sandėliavimas ir išvežimas</t>
  </si>
  <si>
    <t xml:space="preserve">Smėlis vamzdžių pagrindui </t>
  </si>
  <si>
    <t>Smėlis pirminiam užpylimui, įskaitant sutankinimą</t>
  </si>
  <si>
    <t>Mechanizuotas tranšėjų iki 2,00 m gylio kasimas ir iškasto grunto laikinas sandėliavimas, bei galutinis tranšėjos užpylimas</t>
  </si>
  <si>
    <t>IŠ VISO ŽINIARAŠTYJE 3, EUR BE PVM</t>
  </si>
  <si>
    <t>Val.</t>
  </si>
  <si>
    <t>DARBŲ KIEKIŲ ŽINIARAŠTIS NR. 4 – VANDENTIEKIO IR NUOTEKŲ ŠALINIMO (VN) DALIS</t>
  </si>
  <si>
    <t>IŠ VISO ŽINIARAŠTYJE 4, EUR BE PVM</t>
  </si>
  <si>
    <t>1.22</t>
  </si>
  <si>
    <t>1.23</t>
  </si>
  <si>
    <t>1.24</t>
  </si>
  <si>
    <t>1.25</t>
  </si>
  <si>
    <t>1.26</t>
  </si>
  <si>
    <t>1.27</t>
  </si>
  <si>
    <t>1.28</t>
  </si>
  <si>
    <t>1.29</t>
  </si>
  <si>
    <t>1.30</t>
  </si>
  <si>
    <t>1.31</t>
  </si>
  <si>
    <t>1.32</t>
  </si>
  <si>
    <t>1.33</t>
  </si>
  <si>
    <t>1.34</t>
  </si>
  <si>
    <t>1.35</t>
  </si>
  <si>
    <t>1. Vandentiekis ir nuotekų šalinimas</t>
  </si>
  <si>
    <t xml:space="preserve">Savitakinio nuotakyno iš PP "N" klasės vamzdžių DN 200 mm, su visomis reikalingomis jungtimis bei atramomis tiekimas, montavimas žemėje, pajungimas į šulinius. </t>
  </si>
  <si>
    <t xml:space="preserve">Savitakinio nuotakyno iš PP "N" klasės vamzdžių DN 250 mm, su visomis reikalingomis jungtimis bei atramomis tiekimas, montavimas žemėje, pajungimas į šulinius. </t>
  </si>
  <si>
    <t xml:space="preserve">Savitakinio nuotakyno iš PP "N" klasės vamzdžių DN 315 mm, su visomis reikalingomis jungtimis bei atramomis tiekimas, montavimas žemėje, pajungimas į šulinius. </t>
  </si>
  <si>
    <t xml:space="preserve">Savitakinio nuotakyno iš PP "N" klasės vamzdžių DN 400 mm, su visomis reikalingomis jungtimis bei atramomis tiekimas, montavimas žemėje, pajungimas į šulinius. </t>
  </si>
  <si>
    <t xml:space="preserve">Naujų plastikinių lietaus surinkimo šulinėlių, d425 mm skersmens, iki 1,50 m gylio, su visomis jungtimis bei atramomis tiekimas, sumontavimas, išbandymas. Surinkimo šulinėliai su 30 cm nusodinimo dalimi. </t>
  </si>
  <si>
    <t xml:space="preserve">Bordiūrinės lietaus nuotekų surinkimo grotelės, D400 apkrovos klasės (montuojamos su D425 skersmens plastikiniais šuliniais) </t>
  </si>
  <si>
    <t xml:space="preserve">Kupolinės lietaus nuotekų surinkimo grotelės, D400 apkrovos klasės (montuojamos su D425 skersmens plastikiniais šuliniais) </t>
  </si>
  <si>
    <t xml:space="preserve">Naujų plastikinių lietaus apžiūros šulinių, d600 mm skersmens, nuo 1,60 m iki 3,50 m gylio, su visomis jungtimis bei atramomis tiekimas, sumontavimas. </t>
  </si>
  <si>
    <t>Naujų g/b apžiūros šulinių, d1000 mm, nuo 1,50 m iki 3,0 m gylio, su visomis jungtimis bei atramomis tiekimas, sumontavimas.</t>
  </si>
  <si>
    <t>Naujų g/b apžiūros šulinių, d1500 mm, nuo 1,0 m iki 2,0 m gylio, su visomis jungtimis bei atramomis tiekimas, sumontavimas.</t>
  </si>
  <si>
    <t>Naujų g/b apžiūros šulinių, d2000 mm, nuo 1,0 m iki 2,0 m gylio, su visomis jungtimis bei atramomis tiekimas, sumontavimas.</t>
  </si>
  <si>
    <t xml:space="preserve">Ketinis dangtis  A15 apkrovos klasės D600 šuliniui.  Tiekimas, sumontavimas. </t>
  </si>
  <si>
    <t xml:space="preserve">Ketinis dangtis  B125 apkrovos klasės D600 šuliniui.  Tiekimas, sumontavimas. </t>
  </si>
  <si>
    <t xml:space="preserve">Ketinis dangtis  D400 apkrovos klasės D600 šuliniui.  Tiekimas, sumontavimas. </t>
  </si>
  <si>
    <t xml:space="preserve">Kupolinės lietaus nuotekų surinkimo grotelės (montuojamos su D1000 skersmens g/b šuliniais) </t>
  </si>
  <si>
    <t xml:space="preserve">Ketinis dangtis  A15 apkrovos klasės D1000 šuliniui.  Tiekimas, sumontavimas. </t>
  </si>
  <si>
    <t xml:space="preserve">Ketinis dangtis  B125 apkrovos klasės D1000 šuliniui.  Tiekimas, sumontavimas. </t>
  </si>
  <si>
    <t xml:space="preserve">Ketinis dangtis  D400 apkrovos klasės D1000 šuliniui.  Tiekimas, sumontavimas. </t>
  </si>
  <si>
    <t xml:space="preserve">Ketinis dangtis  A15 apkrovos klasės D1500 šuliniui.  Tiekimas, sumontavimas. </t>
  </si>
  <si>
    <t xml:space="preserve">Ketinis dangtis  A15 apkrovos klasės D2000 šuliniui.  Tiekimas, sumontavimas. </t>
  </si>
  <si>
    <t xml:space="preserve">Kupolinės lietaus nuotekų surinkimo grotelės (montuojamos su D1500 skersmens g/b šuliniais) </t>
  </si>
  <si>
    <t>Išoriniai kritimo stovai, kai vamzdis d250</t>
  </si>
  <si>
    <t>Išoriniai kritimo stovai, kai vamzdis d315</t>
  </si>
  <si>
    <t>Tinklų nužymėjimo ženklai</t>
  </si>
  <si>
    <t>Lietaus nuotekų tinklų praplovimas be dezinfekavimo.</t>
  </si>
  <si>
    <t>Lietaus nuotekų tinklų hidraulinis bandymas</t>
  </si>
  <si>
    <t>Tinklų TV diagnostika</t>
  </si>
  <si>
    <t>Mechanizuotas tranšėjų iki 3,00 m gylio kasimas ir iškasto grunto laikinas sandėliavimas, bei galutinis tranšėjos užpylimas</t>
  </si>
  <si>
    <t>Mechanizuotas duobių iki 2,00 m gylio kasimas ir iškasto grunto laikinas sandėliavimas, bei galutinis užpylimas</t>
  </si>
  <si>
    <t>Mechanizuotas duobių iki 3,00 m gylio kasimas ir iškasto grunto laikinas sandėliavimas, bei galutinis užpylimas</t>
  </si>
  <si>
    <t>Smėlis pagrindui</t>
  </si>
  <si>
    <t>Smėlis pirminiam ir šoniniam užpylimui, įskaitant sutankinimą</t>
  </si>
  <si>
    <t>Perteklinio grunto išvežimas užsakovo nurodymu</t>
  </si>
  <si>
    <t>Skalda kupolinių grotelių užpylimui</t>
  </si>
  <si>
    <t>Gruntas kupolinių grotelių užpylimui</t>
  </si>
  <si>
    <t>1.36</t>
  </si>
  <si>
    <t>IŠ VISO ŽINIARAŠTYJE 5, EUR BE PVM</t>
  </si>
  <si>
    <t>9.6m. 0.4kV OL G/b atramos (galinės) montavimas</t>
  </si>
  <si>
    <t>Traversa su vienu kabliu ir apkaba montavimas</t>
  </si>
  <si>
    <t>Įtempiamojo gnybto  montavimas</t>
  </si>
  <si>
    <t>Atšakinio(jungiamojo) gnybto montavimas</t>
  </si>
  <si>
    <t>Oro linijos kabelio AMKA 3x35+50 montavimas</t>
  </si>
  <si>
    <t>m.</t>
  </si>
  <si>
    <t>OL gelžbetoninių atramų žymėjimo lentelės montavimas</t>
  </si>
  <si>
    <t xml:space="preserve">Įžeminimo  kontūro 10Ω montavimas </t>
  </si>
  <si>
    <t>kpl</t>
  </si>
  <si>
    <t>Atramos prijungimas prie prie įžeminimo kontūro  cinkuota 25x4mm. juosta</t>
  </si>
  <si>
    <t>Tranšėjos kasimas ir užkasimas II kat. grunte iki 1m gylio 1arba 2 kabeliams paklojimui rankiniu būdu</t>
  </si>
  <si>
    <t>Grunto tankinimas</t>
  </si>
  <si>
    <t>Plotų išlyginimas rankiniu būdu 1-2kab., kai gruntas  I-II grupės.</t>
  </si>
  <si>
    <t xml:space="preserve">Pakloto paruošimas kabeliui </t>
  </si>
  <si>
    <t>Polietilieninių 110mm. vamzdžių paklojimas tranšėjoje</t>
  </si>
  <si>
    <t>Kabelio iki 3kg. tiesimas grunte apsauginiame vamzdyje</t>
  </si>
  <si>
    <t>0.4kV OL G/b atramos su ramsčiu (galinės) montavimas</t>
  </si>
  <si>
    <t>Ramsčio tvirtinimo mazgo montavimas</t>
  </si>
  <si>
    <t>Traversos montavimas</t>
  </si>
  <si>
    <t>OL laidų sujungimo gnybtų montavimas</t>
  </si>
  <si>
    <t>Esamų laidų A-35 perjungimas prie naujų traversų</t>
  </si>
  <si>
    <t>Kabelio montavimas apkabom po gaubtu</t>
  </si>
  <si>
    <t>Kabelio montavimas apkabom prie atramos</t>
  </si>
  <si>
    <t>Sujungiklio montavimas</t>
  </si>
  <si>
    <t>vnt</t>
  </si>
  <si>
    <t>Viršįtampių ribotuvų montavimas</t>
  </si>
  <si>
    <t>Galinės movos kabeliui 4x95montavimas</t>
  </si>
  <si>
    <t>Kabelio gyslų izoliacijos varžos matavimas</t>
  </si>
  <si>
    <t xml:space="preserve">Įžeminimo 10Ω kontūro montavimas </t>
  </si>
  <si>
    <t>Atramos prijungimas prie įžeminimo kontūro  cinkuota 30x4mm. juosta</t>
  </si>
  <si>
    <t>Įžeminimo kontūro varžos matavimas</t>
  </si>
  <si>
    <t>kpl.</t>
  </si>
  <si>
    <t>Išpildomosios toponuotraukos  parengimas</t>
  </si>
  <si>
    <t>0,4 kV kabelių operatyvinių ir techninių pavadinimų lentelių montavimas</t>
  </si>
  <si>
    <t>Esamos 0.4kV g/b atramos išmontavimas</t>
  </si>
  <si>
    <t>0.4kV orinio laido A35 išmontavimas</t>
  </si>
  <si>
    <t>Šiukšlių išvežimas po ardymo darbų</t>
  </si>
  <si>
    <t>t.</t>
  </si>
  <si>
    <t>m³</t>
  </si>
  <si>
    <t>m²</t>
  </si>
  <si>
    <t>G/b stiebas 0.4kV OL:</t>
  </si>
  <si>
    <t>Kompl..</t>
  </si>
  <si>
    <t xml:space="preserve">Traversa su vienu kabliu ir apkaba </t>
  </si>
  <si>
    <t xml:space="preserve">0,4kV OKL tempiamieji gnybtai </t>
  </si>
  <si>
    <t>Oro linijos kabelis :
-Skerspjūvio plotas (mm2)-3x35+50</t>
  </si>
  <si>
    <t>Gnybtas OL sujungimui su OKL:
-Sujungiamų, pagrindinių ir atšakinių AL laidininkų skerspjūviai: OL 16–95 mm2  OKL 4-35 mm2</t>
  </si>
  <si>
    <t>0,4kV automatinis laidų sujungikliai:
Sujungiklio jungiamų laidininkų skerspjūviai:
-AMKA neizoliuotai nešančiajai neutralei: 25 mm2 - 50 mm2;</t>
  </si>
  <si>
    <t>0,4kV OKL hermetiški izoliacija prakertantis gnybtai:
•	-Sujungiamų, pagrindinių ir atšakinių AL laidininkų skerspjūviai:-Pagrindinis 16–120 mm2  atšakinis 1,5-16 mm2</t>
  </si>
  <si>
    <t>Cinkuota 30x4mm. Juosta</t>
  </si>
  <si>
    <t>OL gelžbetoninių atramų žymėjimo lentelės:
-Plokštelės medžiaga- Kietas, standus plastikas ne plonesnis kaip 1,5 mm. Spalva balta; 
-Plokštelė pateikiama -Be skylių;</t>
  </si>
  <si>
    <t>1.0kV Kabelis:</t>
  </si>
  <si>
    <t>Galinė mova su angaliais kabeliui:</t>
  </si>
  <si>
    <t>Ramsčio tvirtinimo mazgas</t>
  </si>
  <si>
    <t>Traversa T1-2 su izoliatoriais ir apkaba</t>
  </si>
  <si>
    <t xml:space="preserve">Kabelių apsaugos vamzdžiai:
 - Išorinis skersmuo –110 mm; </t>
  </si>
  <si>
    <t>Pakartotinis nulinio laido įžeminimo kontūras 10omų</t>
  </si>
  <si>
    <t>0,4 kV kabelių ir apskaitos spintų pavadinimų ir jų elektros įrenginių operatyvinių ir techninių pavadinimų žymenys</t>
  </si>
  <si>
    <t>OL gelžbetoninių atramų žymėjimo lentelės</t>
  </si>
  <si>
    <t>Gaubtas kabelio apsaugai L=2,0m</t>
  </si>
  <si>
    <t xml:space="preserve">Apkabas gaubtui </t>
  </si>
  <si>
    <t>0.4kV kabelių laikiklis su dirželiu</t>
  </si>
  <si>
    <t>0.4kV viršįtampių ribotuvai</t>
  </si>
  <si>
    <t>0,4kV elektros oro linijų universalūs gnybtai neizoliuotems laidams</t>
  </si>
  <si>
    <t>Hermetiškas izuoliotas sujungiklis MJPT</t>
  </si>
  <si>
    <t>Kompl.</t>
  </si>
  <si>
    <t>Vnt.</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</si>
  <si>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</si>
  <si>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</si>
  <si>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</si>
  <si>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</si>
  <si>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</si>
  <si>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</si>
  <si>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</si>
  <si>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</si>
  <si>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</si>
  <si>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</si>
  <si>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</si>
  <si>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</si>
  <si>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</si>
  <si>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</si>
  <si>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</si>
  <si>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</si>
  <si>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</si>
  <si>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</si>
  <si>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</si>
  <si>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</si>
  <si>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</si>
  <si>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</si>
  <si>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</si>
  <si>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</si>
  <si>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DARBŲ KIEKIŲ ŽINIARAŠTIS NR. 5 – ELEKTROTECHNIKOS (E2) DALIS. ESO TINKLAI</t>
  </si>
  <si>
    <t>1. Elektrotechnikos. ESO tinklai</t>
  </si>
  <si>
    <t>2.17</t>
  </si>
  <si>
    <t>IŠ VISO ŽINIARAŠTYJE 6, EUR BE PVM</t>
  </si>
  <si>
    <t>1. Darbų kiekių žiniaraštis</t>
  </si>
  <si>
    <t>2. Medžiagų ir įrengimų žiniaraštis</t>
  </si>
  <si>
    <t>Tranšėjos kasimas ir užpylimas rankiniu būdu (1-2  kabeliui)</t>
  </si>
  <si>
    <t>Tranšėjos kasimas ir užpylimas mechaniniu būdu (1-2  kab.)</t>
  </si>
  <si>
    <t xml:space="preserve">Pagrindo  atramai montavimas </t>
  </si>
  <si>
    <t>Atramos montavimas</t>
  </si>
  <si>
    <t>Viengubų gembių įrengimas stulpų.</t>
  </si>
  <si>
    <t>Kabelių prijungimo gnybtų montavimas stulpe.</t>
  </si>
  <si>
    <t>Lauko apšvietimo šviestuvo montavimas</t>
  </si>
  <si>
    <t>Kabelių įtraukimas į atramas,spintą 4x25mm2</t>
  </si>
  <si>
    <t>Kabelių įtraukimas į atramas 3x1.5mm2</t>
  </si>
  <si>
    <t>Vamzdžio d75  paklojimas tranšėjoje</t>
  </si>
  <si>
    <t>Kabelio 4x16mm2, 1,0kV  tiesimas grunte apsauginiame vamzdyje</t>
  </si>
  <si>
    <t>Galinių movų montavimas kabeliui,4x25mm2</t>
  </si>
  <si>
    <t>Jungimo movų montavimas kabeliui,4x25mm2</t>
  </si>
  <si>
    <t>Kabelinių linijų varžos matavimas</t>
  </si>
  <si>
    <t>Įžeminimo kontūro 30omų montavimas</t>
  </si>
  <si>
    <t>Atramos prijungimas prie įžeminimo kontūro  cinkuota 25x4mm. juosta</t>
  </si>
  <si>
    <t>Grandinės patikrinimas tarp įžemiklių ir įžeminimo elementų</t>
  </si>
  <si>
    <t>Grandinės “Fazė-nulis” varžos matavimas</t>
  </si>
  <si>
    <t xml:space="preserve">Esamos apšvietimo atramos su pamatu išmontavimas ir kitoje vietoje sumontavimas </t>
  </si>
  <si>
    <t xml:space="preserve">Signalinės juostos paklojimas </t>
  </si>
  <si>
    <t>Vienpolio automatinio jungiklio 6A C 240V montavimas</t>
  </si>
  <si>
    <t>Kūginė atrama cinkuota, viršžeminės dalies aukštis h=6 m.</t>
  </si>
  <si>
    <t>Kūginė atrama cinkuota, viršžeminės dalies aukštis h=6,2 m.</t>
  </si>
  <si>
    <t xml:space="preserve">Cinkuoto plieno gembės 1 šviestuvui  H-0,55m.L-1.0m. &lt;0º   </t>
  </si>
  <si>
    <t>Betoninis pamatas saugiai įleidžiamai atramai h=6 m.</t>
  </si>
  <si>
    <t>Betoninis pamatas saugiai įleidžiamai atramai h=6,2 m.</t>
  </si>
  <si>
    <t>LED gatvių ir magistralių apšvietimo šviestuvas 28W. Šviesos spektras 4000K .Apsaugos klase IP66/ 66. Atspara smūgiams :IK08</t>
  </si>
  <si>
    <t>Pėsčiųjų perėjų apšvietimo šviestuvas  II kl. pagal apsauga nuo elektros srovės poveikio, ne mažiau IP66/66, IK-0,8,  antivandalinis, beekspluatacinis, komplektacija gamyklinė, su LED šviesos šaltinių 86W, Šviesos spektras 5700K</t>
  </si>
  <si>
    <t>Kabelis aliuminio gyslomis 0.6/1kV, darbo temperatūra ne mažiau +90ºC, trumpo sujungimo temperatūra +250ºC,  4x25</t>
  </si>
  <si>
    <t>Kabelis vario gyslomis 0.6/1kV ,  darbo temperatūra ne mažiau +70ºC, 3x1.5</t>
  </si>
  <si>
    <t>Gnybtų komplektas JOR-99969 su jungikliu 6A arba analogas</t>
  </si>
  <si>
    <t>Galinė mova kabeliui 4x25mm²</t>
  </si>
  <si>
    <t>HDPE D75 mm vamzdis, klojimui atviru būdu, ≥750N</t>
  </si>
  <si>
    <t>Vienpolis automatinis jungiklis 6A C charakteristikos 240V</t>
  </si>
  <si>
    <t>Įžeminimo kontūras 30omų,sudarytas iš:
 -įžeminimo elektrodas 14mm. diam. L=3m  -3 vnt
-sujungimo mova                                                    -2vnt
-plieninis antgalis                                                  -1vnt
-įkalinimo galvutė                                                 -1vnt
-kryžmine jungtis juosta elektrodas                      -1vnt</t>
  </si>
  <si>
    <t>Cinkuota plienine juosta 25x4mm</t>
  </si>
  <si>
    <t>Plastmasinė signalinė juosta</t>
  </si>
  <si>
    <t>DARBŲ KIEKIŲ ŽINIARAŠTIS NR. 6 – ELEKTROTECHNIKOS (E1) DALIS. APŠVIETIMO TINKLAI</t>
  </si>
  <si>
    <t>DARBŲ KIEKIŲ ŽINIARAŠTIS NR. 7 – ELEKTRONINIŲ RYŠIŲ (ER) DALIS</t>
  </si>
  <si>
    <t>IŠ VISO ŽINIARAŠTYJE 7, EUR BE PVM</t>
  </si>
  <si>
    <t>1. Darbų žiniaraštis</t>
  </si>
  <si>
    <t>2. Medžiagų žiniaraštis</t>
  </si>
  <si>
    <t>Sudedamas vamzdis PVC D110x100x3000mm</t>
  </si>
  <si>
    <t>RKŠ 2-5 pusinis šulinio korpusas, viršutinė dalis</t>
  </si>
  <si>
    <t>RKŠ 2-6 pusinis šulinio korpusas, apatinė dalis</t>
  </si>
  <si>
    <t>Sunkaus tipo liuko komplektas MTT-S</t>
  </si>
  <si>
    <t>G/b paaukštinimo žiedas</t>
  </si>
  <si>
    <t>Kronšteinai</t>
  </si>
  <si>
    <t>Konsolė</t>
  </si>
  <si>
    <t>Žymėjimo juosta (įspėjamoji)</t>
  </si>
  <si>
    <t>Grunto 1-2 kategorijos kasimas ir užkasimas rankiniu būdu, kai tranšėjos plotis iki 0,4 m</t>
  </si>
  <si>
    <t>Sudedamųjų kabelių apsaugos vamzdžių paklojimas paruoštoje tranšėjoje</t>
  </si>
  <si>
    <t>Telekomunikacijų šulinių montavimas RKŠ-2 ant esamos RKKS</t>
  </si>
  <si>
    <t>Kronšteinų pastatymas šulinyje</t>
  </si>
  <si>
    <t>Konsolių pastatymas šulinyje</t>
  </si>
  <si>
    <t>Įspėjamosios juostos tiesimas paruoštoje tranšėjoje</t>
  </si>
  <si>
    <t xml:space="preserve">Požeminių komunikacijų išpildomoji geodezinė nuotrauka </t>
  </si>
  <si>
    <t>RKKS šulinio kortelė</t>
  </si>
  <si>
    <t>Vandentiekio ir nuotekų šalinimo dalis</t>
  </si>
  <si>
    <t>Elektrotechnikos. ESO tinklų dalis</t>
  </si>
  <si>
    <t>Elektrotechnikos. Apšvietimo tinklų dalis</t>
  </si>
  <si>
    <t>Elektroninių ryšių dalis</t>
  </si>
  <si>
    <t>Susisiekimo dalis (kelias Nr. 116)</t>
  </si>
  <si>
    <t>Susisiekimo dalis (kelias Nr. 4306)</t>
  </si>
  <si>
    <r>
      <t xml:space="preserve">Vykdant valstybinės reikšmės kelių rekonstravimo/remonto darbus susidarančios medžiagos, kurios nenaudojamos projekte ir kurios gali būti panaudotos pakartotinai, turi būti gabenamos į užsakovo – AB "Via Lietuva" nurodytą sandėliavimo vietą – </t>
    </r>
    <r>
      <rPr>
        <b/>
        <sz val="10"/>
        <rFont val="Times New Roman"/>
        <family val="1"/>
        <charset val="186"/>
      </rPr>
      <t>...</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</si>
</sst>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26"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i/>
      <sz val="10"/>
      <color theme="1"/>
      <name val="Times New Roman"/>
      <family val="1"/>
      <charset val="186"/>
    </font>
    <font>
      <sz val="10"/>
      <color theme="1"/>
      <name val="Times New Roman"/>
      <family val="1"/>
      <charset val="186"/>
    </font>
    <font>
      <b/>
      <sz val="11"/>
      <name val="Times New Roman"/>
      <family val="1"/>
    </font>
    <font>
      <sz val="11"/>
      <color indexed="8"/>
      <name val="Times New Roman"/>
      <family val="1"/>
    </font>
    <font>
      <sz val="11"/>
      <color theme="1"/>
      <name val="Times New Roman"/>
      <family val="1"/>
    </font>
    <font>
      <sz val="11"/>
      <color rgb="FF000000"/>
      <name val="Times New Roman"/>
      <family val="1"/>
      <charset val="186"/>
    </font>
    <font>
      <sz val="11"/>
      <color rgb="FF000000"/>
      <name val="Times New Roman"/>
      <family val="1"/>
    </font>
    <font>
      <sz val="11"/>
      <name val="Times New Roman"/>
      <family val="1"/>
    </font>
    <font>
      <sz val="12"/>
      <color theme="1"/>
      <name val="Times New Roman"/>
      <family val="1"/>
    </font>
    <font>
      <sz val="12"/>
      <color rgb="FF000000"/>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3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3"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1" fillId="0" borderId="15"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0" fontId="4" fillId="0" borderId="16" xfId="3" applyFont="1" applyBorder="1" applyAlignment="1">
      <alignment horizontal="center" vertical="center" wrapText="1"/>
    </xf>
    <xf numFmtId="4" fontId="4" fillId="0" borderId="15" xfId="3"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2" fillId="0" borderId="20"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4" xfId="0" applyFont="1" applyBorder="1" applyAlignment="1">
      <alignment horizontal="center" vertical="center"/>
    </xf>
    <xf numFmtId="49" fontId="10" fillId="0" borderId="25"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 fontId="4" fillId="3" borderId="24"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0" fontId="5" fillId="0" borderId="24" xfId="0" applyFont="1" applyBorder="1" applyAlignment="1">
      <alignment horizontal="left" vertical="center" wrapText="1"/>
    </xf>
    <xf numFmtId="0" fontId="5" fillId="0" borderId="1" xfId="2" applyFont="1" applyBorder="1" applyAlignment="1" applyProtection="1">
      <alignment horizontal="center" vertical="center" wrapText="1"/>
    </xf>
    <xf numFmtId="49" fontId="10" fillId="0" borderId="0" xfId="4" applyNumberFormat="1" applyFont="1" applyAlignment="1">
      <alignment horizontal="center" vertical="center" wrapText="1"/>
    </xf>
    <xf numFmtId="0" fontId="5" fillId="0" borderId="1" xfId="2" applyNumberFormat="1" applyFont="1" applyBorder="1" applyAlignment="1" applyProtection="1">
      <alignment horizontal="center" vertical="center" wrapText="1"/>
    </xf>
    <xf numFmtId="49" fontId="10" fillId="0" borderId="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164" fontId="5" fillId="3" borderId="8" xfId="0" applyNumberFormat="1" applyFont="1" applyFill="1" applyBorder="1" applyAlignment="1" applyProtection="1">
      <alignment horizontal="center" vertical="center"/>
      <protection locked="0"/>
    </xf>
    <xf numFmtId="4" fontId="5" fillId="0" borderId="9" xfId="0" applyNumberFormat="1" applyFont="1" applyBorder="1" applyAlignment="1">
      <alignment horizontal="center" vertical="center" wrapText="1"/>
    </xf>
    <xf numFmtId="0" fontId="5" fillId="0" borderId="8" xfId="0" applyFont="1" applyBorder="1" applyAlignment="1">
      <alignment horizontal="left" vertical="center" wrapText="1"/>
    </xf>
    <xf numFmtId="4" fontId="4" fillId="0" borderId="21" xfId="0" applyNumberFormat="1" applyFont="1" applyBorder="1" applyAlignment="1" applyProtection="1">
      <alignment horizontal="center" vertical="center" wrapText="1"/>
      <protection locked="0"/>
    </xf>
    <xf numFmtId="0" fontId="4" fillId="0" borderId="31" xfId="3" applyFont="1" applyBorder="1" applyAlignment="1">
      <alignment horizontal="center" vertical="center" wrapText="1"/>
    </xf>
    <xf numFmtId="4" fontId="4" fillId="0" borderId="32" xfId="3" applyNumberFormat="1" applyFont="1" applyBorder="1" applyAlignment="1">
      <alignment horizontal="center" vertical="center" wrapText="1"/>
    </xf>
    <xf numFmtId="49" fontId="10" fillId="0" borderId="5" xfId="4" applyNumberFormat="1" applyFont="1" applyBorder="1" applyAlignment="1">
      <alignment horizontal="center" vertical="center" wrapText="1"/>
    </xf>
    <xf numFmtId="49" fontId="10" fillId="0" borderId="7" xfId="4" applyNumberFormat="1" applyFont="1" applyBorder="1" applyAlignment="1">
      <alignment horizontal="center" vertical="center" wrapText="1"/>
    </xf>
    <xf numFmtId="0" fontId="5" fillId="0" borderId="8" xfId="2" applyNumberFormat="1" applyFont="1" applyBorder="1" applyAlignment="1" applyProtection="1">
      <alignment horizontal="center" vertical="center" wrapText="1"/>
    </xf>
    <xf numFmtId="4" fontId="4" fillId="3" borderId="8" xfId="3" applyNumberFormat="1" applyFont="1" applyFill="1" applyBorder="1" applyAlignment="1" applyProtection="1">
      <alignment horizontal="center" vertical="center" wrapText="1"/>
      <protection locked="0"/>
    </xf>
    <xf numFmtId="49" fontId="10" fillId="0" borderId="2" xfId="4" applyNumberFormat="1" applyFont="1" applyBorder="1" applyAlignment="1">
      <alignment horizontal="center" vertical="center" wrapText="1"/>
    </xf>
    <xf numFmtId="0" fontId="5" fillId="0" borderId="3" xfId="2" applyFont="1" applyBorder="1" applyAlignment="1" applyProtection="1">
      <alignment horizontal="left" vertical="center" wrapText="1"/>
    </xf>
    <xf numFmtId="0" fontId="5" fillId="0" borderId="3" xfId="2" applyFont="1" applyBorder="1" applyAlignment="1" applyProtection="1">
      <alignment horizontal="center" vertical="center" wrapText="1"/>
    </xf>
    <xf numFmtId="0" fontId="5" fillId="0" borderId="3" xfId="2" applyNumberFormat="1" applyFont="1" applyBorder="1" applyAlignment="1" applyProtection="1">
      <alignment horizontal="center" vertical="center" wrapText="1"/>
    </xf>
    <xf numFmtId="49" fontId="10" fillId="0" borderId="1"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24"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 fontId="4" fillId="3" borderId="8" xfId="4" applyNumberFormat="1" applyFont="1" applyFill="1" applyBorder="1" applyAlignment="1" applyProtection="1">
      <alignment horizontal="center" vertical="center" wrapText="1"/>
      <protection locked="0"/>
    </xf>
    <xf numFmtId="4" fontId="4" fillId="0" borderId="16" xfId="0" applyNumberFormat="1" applyFont="1" applyBorder="1" applyAlignment="1" applyProtection="1">
      <alignment horizontal="center" vertical="center" wrapText="1"/>
      <protection locked="0"/>
    </xf>
    <xf numFmtId="0" fontId="10" fillId="0" borderId="8" xfId="2" applyFont="1" applyBorder="1" applyAlignment="1" applyProtection="1">
      <alignment horizontal="center" vertical="center" wrapText="1"/>
    </xf>
    <xf numFmtId="49" fontId="10" fillId="0" borderId="34" xfId="4" applyNumberFormat="1" applyFont="1" applyBorder="1" applyAlignment="1">
      <alignment horizontal="center" vertical="center" wrapText="1"/>
    </xf>
    <xf numFmtId="4" fontId="4" fillId="3" borderId="35" xfId="3" applyNumberFormat="1" applyFont="1" applyFill="1" applyBorder="1" applyAlignment="1" applyProtection="1">
      <alignment horizontal="center" vertical="center" wrapText="1"/>
      <protection locked="0"/>
    </xf>
    <xf numFmtId="4" fontId="5" fillId="0" borderId="39" xfId="0" applyNumberFormat="1" applyFont="1" applyBorder="1" applyAlignment="1">
      <alignment horizontal="center" vertical="center" wrapText="1"/>
    </xf>
    <xf numFmtId="0" fontId="10" fillId="0" borderId="1" xfId="2" applyFont="1" applyBorder="1" applyAlignment="1" applyProtection="1">
      <alignment horizontal="center" vertical="center" wrapText="1"/>
    </xf>
    <xf numFmtId="0" fontId="18" fillId="0" borderId="14" xfId="2" applyFont="1" applyBorder="1" applyAlignment="1" applyProtection="1">
      <alignment horizontal="center" vertical="center" wrapText="1"/>
    </xf>
    <xf numFmtId="4" fontId="11" fillId="0" borderId="30"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9" fontId="5" fillId="0" borderId="3" xfId="0" applyNumberFormat="1" applyFont="1" applyBorder="1" applyAlignment="1">
      <alignment horizontal="center" vertical="center"/>
    </xf>
    <xf numFmtId="49" fontId="5" fillId="0" borderId="35" xfId="0" applyNumberFormat="1" applyFont="1" applyBorder="1" applyAlignment="1">
      <alignment horizontal="center" vertical="center" wrapText="1"/>
    </xf>
    <xf numFmtId="164" fontId="5" fillId="3" borderId="28" xfId="0" applyNumberFormat="1" applyFont="1" applyFill="1" applyBorder="1" applyAlignment="1" applyProtection="1">
      <alignment horizontal="center" vertical="center"/>
      <protection locked="0"/>
    </xf>
    <xf numFmtId="164" fontId="5" fillId="3" borderId="24" xfId="0"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7" fillId="0" borderId="1" xfId="0" applyFont="1" applyBorder="1" applyAlignment="1" applyProtection="1">
      <alignment vertical="center"/>
      <protection locked="0"/>
    </xf>
    <xf numFmtId="49" fontId="10" fillId="0" borderId="17" xfId="0" applyNumberFormat="1" applyFont="1" applyBorder="1" applyAlignment="1">
      <alignment horizontal="center" vertical="center" wrapText="1"/>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0" fontId="5" fillId="0" borderId="28" xfId="0" applyFont="1" applyBorder="1" applyAlignment="1">
      <alignment horizontal="center" vertical="center"/>
    </xf>
    <xf numFmtId="4" fontId="5" fillId="0" borderId="33" xfId="0" applyNumberFormat="1" applyFont="1" applyBorder="1" applyAlignment="1">
      <alignment horizontal="center" vertical="center" wrapText="1"/>
    </xf>
    <xf numFmtId="0" fontId="7" fillId="0" borderId="35" xfId="0" applyFont="1" applyBorder="1" applyAlignment="1">
      <alignment horizontal="center" vertical="center" wrapText="1"/>
    </xf>
    <xf numFmtId="0" fontId="19" fillId="0" borderId="1" xfId="0" applyFont="1" applyBorder="1" applyAlignment="1">
      <alignment horizontal="center" vertical="center"/>
    </xf>
    <xf numFmtId="164" fontId="5" fillId="3" borderId="42" xfId="0" applyNumberFormat="1" applyFont="1" applyFill="1" applyBorder="1" applyAlignment="1" applyProtection="1">
      <alignment horizontal="center" vertical="center"/>
      <protection locked="0"/>
    </xf>
    <xf numFmtId="49" fontId="10" fillId="0" borderId="36" xfId="0" applyNumberFormat="1" applyFont="1" applyBorder="1" applyAlignment="1">
      <alignment horizontal="center" vertical="center" wrapText="1"/>
    </xf>
    <xf numFmtId="49" fontId="5" fillId="0" borderId="36" xfId="0" applyNumberFormat="1" applyFont="1" applyBorder="1" applyAlignment="1">
      <alignment horizontal="left" vertical="center" wrapText="1"/>
    </xf>
    <xf numFmtId="0" fontId="5" fillId="0" borderId="36" xfId="0" applyFont="1" applyBorder="1" applyAlignment="1">
      <alignment horizontal="center" vertical="center"/>
    </xf>
    <xf numFmtId="4" fontId="5" fillId="0" borderId="32" xfId="0" applyNumberFormat="1" applyFont="1" applyBorder="1" applyAlignment="1">
      <alignment horizontal="center" vertical="center" wrapText="1"/>
    </xf>
    <xf numFmtId="4" fontId="5" fillId="0" borderId="42"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 fontId="5" fillId="0" borderId="43" xfId="0" applyNumberFormat="1" applyFont="1" applyBorder="1" applyAlignment="1">
      <alignment horizontal="center" vertical="center" wrapText="1"/>
    </xf>
    <xf numFmtId="4" fontId="4" fillId="3" borderId="36" xfId="4" applyNumberFormat="1" applyFont="1" applyFill="1" applyBorder="1" applyAlignment="1" applyProtection="1">
      <alignment horizontal="center" vertical="center" wrapText="1"/>
      <protection locked="0"/>
    </xf>
    <xf numFmtId="0" fontId="5" fillId="0" borderId="36" xfId="4" applyFont="1" applyBorder="1" applyAlignment="1">
      <alignment horizontal="left" vertical="center" wrapText="1"/>
    </xf>
    <xf numFmtId="0" fontId="5" fillId="0" borderId="36" xfId="0" applyFont="1" applyBorder="1" applyAlignment="1">
      <alignment horizontal="center" vertical="center" wrapText="1"/>
    </xf>
    <xf numFmtId="4" fontId="5" fillId="3" borderId="36" xfId="4" applyNumberFormat="1" applyFont="1" applyFill="1" applyBorder="1" applyAlignment="1" applyProtection="1">
      <alignment horizontal="center" vertical="center" wrapText="1"/>
      <protection locked="0"/>
    </xf>
    <xf numFmtId="0" fontId="5" fillId="0" borderId="8" xfId="0"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20"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37" xfId="4" applyNumberFormat="1" applyFont="1" applyBorder="1" applyAlignment="1">
      <alignment horizontal="center" vertical="center" wrapText="1"/>
    </xf>
    <xf numFmtId="49" fontId="5" fillId="0" borderId="18" xfId="0" applyNumberFormat="1" applyFont="1" applyBorder="1" applyAlignment="1">
      <alignment horizontal="center" vertical="center"/>
    </xf>
    <xf numFmtId="0" fontId="20" fillId="0" borderId="1" xfId="0" applyFont="1" applyBorder="1" applyAlignment="1">
      <alignment horizontal="justify" vertical="center" wrapText="1"/>
    </xf>
    <xf numFmtId="49" fontId="4" fillId="0" borderId="13" xfId="4" applyNumberFormat="1" applyFont="1" applyBorder="1" applyAlignment="1">
      <alignment horizontal="center" vertical="center" wrapText="1"/>
    </xf>
    <xf numFmtId="0" fontId="18"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20" fillId="0" borderId="8" xfId="0" applyFont="1" applyBorder="1" applyAlignment="1">
      <alignment horizontal="justify" vertical="center" wrapText="1"/>
    </xf>
    <xf numFmtId="0" fontId="5" fillId="0" borderId="8" xfId="2" applyFont="1" applyBorder="1" applyAlignment="1" applyProtection="1">
      <alignment horizontal="center" vertical="center" wrapText="1"/>
    </xf>
    <xf numFmtId="0" fontId="10" fillId="0" borderId="3" xfId="2" applyFont="1" applyBorder="1" applyAlignment="1" applyProtection="1">
      <alignment horizontal="center" vertical="center" wrapText="1"/>
    </xf>
    <xf numFmtId="0" fontId="2" fillId="0" borderId="38" xfId="2" applyFont="1" applyBorder="1" applyAlignment="1" applyProtection="1">
      <alignment horizontal="center" vertical="center" wrapText="1"/>
    </xf>
    <xf numFmtId="0" fontId="2" fillId="0" borderId="46" xfId="2" applyFont="1" applyBorder="1" applyAlignment="1" applyProtection="1">
      <alignment horizontal="center" vertical="center" wrapText="1"/>
    </xf>
    <xf numFmtId="0" fontId="2" fillId="0" borderId="35" xfId="2" applyFont="1" applyBorder="1" applyAlignment="1" applyProtection="1">
      <alignment horizontal="center" vertical="center" wrapText="1"/>
    </xf>
    <xf numFmtId="0" fontId="2" fillId="0" borderId="35" xfId="2" applyNumberFormat="1" applyFont="1" applyBorder="1" applyAlignment="1" applyProtection="1">
      <alignment horizontal="center" vertical="center" wrapText="1"/>
    </xf>
    <xf numFmtId="0" fontId="2" fillId="0" borderId="35" xfId="1" applyFont="1" applyBorder="1" applyAlignment="1" applyProtection="1">
      <alignment horizontal="center" vertical="center" wrapText="1"/>
    </xf>
    <xf numFmtId="0" fontId="2" fillId="0" borderId="39" xfId="1" applyFont="1" applyBorder="1" applyAlignment="1" applyProtection="1">
      <alignment horizontal="center" vertical="center" wrapText="1"/>
    </xf>
    <xf numFmtId="0" fontId="5" fillId="4" borderId="1" xfId="4" applyFont="1" applyFill="1" applyBorder="1" applyAlignment="1">
      <alignment vertical="center" wrapText="1"/>
    </xf>
    <xf numFmtId="0" fontId="5" fillId="0" borderId="1" xfId="4" applyFont="1" applyBorder="1" applyAlignment="1">
      <alignment vertical="center" wrapText="1"/>
    </xf>
    <xf numFmtId="0" fontId="21" fillId="0" borderId="1" xfId="0" applyFont="1" applyBorder="1" applyAlignment="1">
      <alignment vertical="center" wrapText="1"/>
    </xf>
    <xf numFmtId="0" fontId="21" fillId="0" borderId="22" xfId="0" applyFont="1" applyBorder="1" applyAlignment="1">
      <alignment vertical="center" wrapText="1"/>
    </xf>
    <xf numFmtId="0" fontId="5" fillId="0" borderId="22" xfId="4" applyFont="1" applyBorder="1" applyAlignment="1">
      <alignment vertical="center" wrapText="1"/>
    </xf>
    <xf numFmtId="0" fontId="5" fillId="0" borderId="1" xfId="4" applyFont="1" applyBorder="1" applyAlignment="1">
      <alignment vertical="center"/>
    </xf>
    <xf numFmtId="0" fontId="5" fillId="0" borderId="1" xfId="0" applyFont="1" applyBorder="1" applyAlignment="1">
      <alignment vertical="center"/>
    </xf>
    <xf numFmtId="0" fontId="5" fillId="0" borderId="8" xfId="4" applyFont="1" applyBorder="1" applyAlignment="1">
      <alignment vertical="center"/>
    </xf>
    <xf numFmtId="0" fontId="5" fillId="4" borderId="40" xfId="4" applyFont="1" applyFill="1" applyBorder="1" applyAlignment="1">
      <alignment vertical="center" wrapText="1"/>
    </xf>
    <xf numFmtId="165" fontId="5" fillId="0" borderId="3" xfId="0" applyNumberFormat="1" applyFont="1" applyBorder="1" applyAlignment="1">
      <alignment horizontal="center" vertical="center"/>
    </xf>
    <xf numFmtId="165" fontId="5" fillId="0" borderId="1" xfId="0" applyNumberFormat="1" applyFont="1" applyBorder="1" applyAlignment="1">
      <alignment horizontal="center" vertical="center"/>
    </xf>
    <xf numFmtId="165" fontId="5" fillId="0" borderId="35" xfId="0" applyNumberFormat="1" applyFont="1" applyBorder="1" applyAlignment="1">
      <alignment horizontal="center" vertical="center"/>
    </xf>
    <xf numFmtId="165" fontId="5" fillId="0" borderId="8" xfId="0" applyNumberFormat="1" applyFont="1" applyBorder="1" applyAlignment="1">
      <alignment horizontal="center" vertical="center"/>
    </xf>
    <xf numFmtId="4" fontId="4" fillId="3" borderId="18"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 fontId="4" fillId="3" borderId="46" xfId="3" applyNumberFormat="1" applyFont="1" applyFill="1" applyBorder="1" applyAlignment="1" applyProtection="1">
      <alignment horizontal="center" vertical="center" wrapText="1"/>
      <protection locked="0"/>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0" fontId="22" fillId="0" borderId="1" xfId="0" applyFont="1" applyBorder="1" applyAlignment="1">
      <alignment vertical="center" wrapText="1"/>
    </xf>
    <xf numFmtId="0" fontId="20" fillId="0" borderId="1" xfId="0" applyFont="1" applyBorder="1"/>
    <xf numFmtId="0" fontId="23" fillId="0" borderId="1" xfId="4" applyFont="1" applyBorder="1" applyAlignment="1">
      <alignment vertical="center"/>
    </xf>
    <xf numFmtId="0" fontId="20" fillId="0" borderId="1" xfId="0" applyFont="1" applyBorder="1" applyAlignment="1">
      <alignment horizontal="center" vertical="center"/>
    </xf>
    <xf numFmtId="165" fontId="23" fillId="0" borderId="1" xfId="0" applyNumberFormat="1" applyFont="1" applyBorder="1" applyAlignment="1">
      <alignment horizontal="center" vertical="center"/>
    </xf>
    <xf numFmtId="0" fontId="2" fillId="0" borderId="17" xfId="2" applyFont="1" applyBorder="1" applyAlignment="1" applyProtection="1">
      <alignment horizontal="center" vertical="center" wrapText="1"/>
    </xf>
    <xf numFmtId="0" fontId="2" fillId="0" borderId="41" xfId="2" applyFont="1" applyBorder="1" applyAlignment="1" applyProtection="1">
      <alignment horizontal="center" vertical="center" wrapText="1"/>
    </xf>
    <xf numFmtId="0" fontId="2" fillId="0" borderId="28" xfId="2" applyFont="1" applyBorder="1" applyAlignment="1" applyProtection="1">
      <alignment horizontal="center" vertical="center" wrapText="1"/>
    </xf>
    <xf numFmtId="0" fontId="2" fillId="0" borderId="28" xfId="2" applyNumberFormat="1" applyFont="1" applyBorder="1" applyAlignment="1" applyProtection="1">
      <alignment horizontal="center" vertical="center" wrapText="1"/>
    </xf>
    <xf numFmtId="0" fontId="2" fillId="0" borderId="28" xfId="1" applyFont="1" applyBorder="1" applyAlignment="1" applyProtection="1">
      <alignment horizontal="center" vertical="center" wrapText="1"/>
    </xf>
    <xf numFmtId="0" fontId="2" fillId="0" borderId="33" xfId="1" applyFont="1" applyBorder="1" applyAlignment="1" applyProtection="1">
      <alignment horizontal="center" vertical="center" wrapText="1"/>
    </xf>
    <xf numFmtId="0" fontId="20" fillId="0" borderId="1" xfId="0" applyFont="1" applyBorder="1" applyAlignment="1">
      <alignment horizontal="center"/>
    </xf>
    <xf numFmtId="49" fontId="5" fillId="0" borderId="35" xfId="0" applyNumberFormat="1" applyFont="1" applyBorder="1" applyAlignment="1">
      <alignment horizontal="center" vertical="center"/>
    </xf>
    <xf numFmtId="0" fontId="23" fillId="0" borderId="35" xfId="4" applyFont="1" applyBorder="1" applyAlignment="1">
      <alignment vertical="center"/>
    </xf>
    <xf numFmtId="0" fontId="20" fillId="0" borderId="35" xfId="0" applyFont="1" applyBorder="1" applyAlignment="1">
      <alignment horizontal="center" vertical="center"/>
    </xf>
    <xf numFmtId="49" fontId="10" fillId="0" borderId="50" xfId="0" applyNumberFormat="1" applyFont="1" applyBorder="1" applyAlignment="1">
      <alignment horizontal="center" vertical="center" wrapText="1"/>
    </xf>
    <xf numFmtId="49" fontId="5" fillId="0" borderId="36" xfId="0" applyNumberFormat="1" applyFont="1" applyBorder="1" applyAlignment="1">
      <alignment horizontal="center" vertical="center"/>
    </xf>
    <xf numFmtId="0" fontId="20" fillId="0" borderId="1" xfId="0" applyFont="1" applyBorder="1" applyAlignment="1">
      <alignment horizontal="left" vertical="center" wrapText="1"/>
    </xf>
    <xf numFmtId="0" fontId="23" fillId="0" borderId="1" xfId="4" applyFont="1" applyBorder="1" applyAlignment="1">
      <alignment horizontal="left" vertical="center" wrapText="1"/>
    </xf>
    <xf numFmtId="0" fontId="23" fillId="0" borderId="8" xfId="4" applyFont="1" applyBorder="1" applyAlignment="1">
      <alignment horizontal="left" vertical="center" wrapText="1"/>
    </xf>
    <xf numFmtId="0" fontId="20" fillId="0" borderId="8" xfId="0" applyFont="1" applyBorder="1" applyAlignment="1">
      <alignment horizontal="center" vertical="center" wrapText="1"/>
    </xf>
    <xf numFmtId="2" fontId="23" fillId="0" borderId="35" xfId="0" applyNumberFormat="1" applyFont="1" applyBorder="1" applyAlignment="1">
      <alignment horizontal="center" vertical="center"/>
    </xf>
    <xf numFmtId="0" fontId="20" fillId="0" borderId="3" xfId="0" applyFont="1" applyBorder="1" applyAlignment="1">
      <alignment vertical="center" wrapText="1"/>
    </xf>
    <xf numFmtId="0" fontId="20"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0" fillId="0" borderId="8" xfId="0" applyFont="1" applyBorder="1" applyAlignment="1">
      <alignment vertical="center" wrapText="1"/>
    </xf>
    <xf numFmtId="0" fontId="23" fillId="0" borderId="8" xfId="0" applyFont="1" applyBorder="1" applyAlignment="1">
      <alignment horizontal="center" vertical="center" wrapText="1"/>
    </xf>
    <xf numFmtId="0" fontId="24" fillId="0" borderId="1" xfId="0" applyFont="1" applyBorder="1" applyAlignment="1">
      <alignment vertical="center" wrapText="1"/>
    </xf>
    <xf numFmtId="0" fontId="25" fillId="0" borderId="1" xfId="0" applyFont="1" applyBorder="1" applyAlignment="1">
      <alignment vertical="center" wrapText="1"/>
    </xf>
    <xf numFmtId="0" fontId="24" fillId="0" borderId="3" xfId="0" applyFont="1" applyBorder="1" applyAlignment="1">
      <alignment vertical="center" wrapText="1"/>
    </xf>
    <xf numFmtId="0" fontId="24" fillId="0" borderId="8" xfId="0" applyFont="1" applyBorder="1" applyAlignment="1">
      <alignment vertical="center" wrapText="1"/>
    </xf>
    <xf numFmtId="0" fontId="25" fillId="0" borderId="8" xfId="0" applyFont="1" applyBorder="1" applyAlignment="1">
      <alignment vertical="center" wrapText="1"/>
    </xf>
    <xf numFmtId="0" fontId="24" fillId="0" borderId="1" xfId="0"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51" xfId="0" applyNumberFormat="1" applyFont="1" applyBorder="1" applyAlignment="1">
      <alignment horizontal="center" vertical="center" wrapText="1"/>
    </xf>
    <xf numFmtId="49" fontId="10" fillId="0" borderId="5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24" fillId="0" borderId="3" xfId="0" applyFont="1" applyBorder="1" applyAlignment="1">
      <alignment horizontal="center" vertical="center" wrapText="1"/>
    </xf>
    <xf numFmtId="49" fontId="5" fillId="0" borderId="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24"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12" fillId="0" borderId="1" xfId="0" applyFont="1" applyBorder="1" applyAlignment="1">
      <alignment horizontal="left" vertical="center"/>
    </xf>
    <xf numFmtId="49" fontId="10" fillId="0" borderId="47" xfId="0" applyNumberFormat="1" applyFont="1" applyBorder="1" applyAlignment="1">
      <alignment horizontal="center" vertical="center" wrapText="1"/>
    </xf>
    <xf numFmtId="49" fontId="10" fillId="0" borderId="22" xfId="0" applyNumberFormat="1" applyFont="1" applyBorder="1" applyAlignment="1">
      <alignment horizontal="center" vertical="center" wrapText="1"/>
    </xf>
    <xf numFmtId="49" fontId="5" fillId="0" borderId="17" xfId="0" applyNumberFormat="1" applyFont="1" applyBorder="1" applyAlignment="1">
      <alignment horizontal="center" vertical="center"/>
    </xf>
    <xf numFmtId="0" fontId="6" fillId="0" borderId="44"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34" xfId="0" applyFont="1" applyBorder="1" applyAlignment="1" applyProtection="1">
      <alignment horizontal="center" vertical="center" wrapText="1"/>
      <protection locked="0"/>
    </xf>
    <xf numFmtId="0" fontId="8" fillId="5" borderId="16" xfId="1" applyFont="1" applyFill="1" applyBorder="1" applyAlignment="1" applyProtection="1">
      <alignment horizontal="center" vertical="center" wrapText="1"/>
    </xf>
    <xf numFmtId="0" fontId="8" fillId="5" borderId="29" xfId="1" applyFont="1" applyFill="1" applyBorder="1" applyAlignment="1" applyProtection="1">
      <alignment horizontal="center" vertical="center" wrapText="1"/>
    </xf>
    <xf numFmtId="0" fontId="8" fillId="5" borderId="30"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8" fillId="2" borderId="16" xfId="1" applyFont="1" applyFill="1" applyBorder="1" applyAlignment="1" applyProtection="1">
      <alignment horizontal="center" vertical="center"/>
    </xf>
    <xf numFmtId="0" fontId="18" fillId="2" borderId="29" xfId="1" applyFont="1" applyFill="1" applyBorder="1" applyAlignment="1" applyProtection="1">
      <alignment horizontal="center" vertical="center"/>
    </xf>
    <xf numFmtId="0" fontId="18" fillId="2" borderId="30" xfId="1" applyFont="1" applyFill="1" applyBorder="1" applyAlignment="1" applyProtection="1">
      <alignment horizontal="center" vertical="center"/>
    </xf>
    <xf numFmtId="0" fontId="2" fillId="2" borderId="47" xfId="1" applyFont="1" applyFill="1" applyBorder="1" applyAlignment="1" applyProtection="1">
      <alignment horizontal="center" vertical="center"/>
    </xf>
    <xf numFmtId="0" fontId="2" fillId="2" borderId="48" xfId="1" applyFont="1" applyFill="1" applyBorder="1" applyAlignment="1" applyProtection="1">
      <alignment horizontal="center" vertical="center"/>
    </xf>
    <xf numFmtId="0" fontId="2" fillId="2" borderId="49" xfId="1" applyFont="1" applyFill="1" applyBorder="1" applyAlignment="1" applyProtection="1">
      <alignment horizontal="center" vertical="center"/>
    </xf>
    <xf numFmtId="0" fontId="16" fillId="0" borderId="0" xfId="0" applyFont="1" applyAlignment="1">
      <alignment vertical="center" wrapText="1"/>
    </xf>
    <xf numFmtId="0" fontId="17" fillId="0" borderId="0" xfId="0" applyFont="1" applyAlignment="1">
      <alignment vertical="center" wrapText="1"/>
    </xf>
    <xf numFmtId="0" fontId="4" fillId="6" borderId="22"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19" xfId="0" applyFont="1" applyFill="1" applyBorder="1" applyAlignment="1">
      <alignment horizontal="center"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0"/>
  <sheetViews>
    <sheetView topLeftCell="B118" zoomScale="85" zoomScaleNormal="85" workbookViewId="0">
      <selection activeCell="I119" sqref="I119"/>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9" ht="39.9" customHeight="1" thickBot="1" x14ac:dyDescent="0.35">
      <c r="A1" s="210" t="s">
        <v>259</v>
      </c>
      <c r="B1" s="211"/>
      <c r="C1" s="211"/>
      <c r="D1" s="211"/>
      <c r="E1" s="211"/>
      <c r="F1" s="211"/>
      <c r="G1" s="212"/>
    </row>
    <row r="2" spans="1:9" ht="21.75" customHeight="1" thickBot="1" x14ac:dyDescent="0.35">
      <c r="A2" s="1"/>
      <c r="B2" s="1"/>
      <c r="C2" s="1"/>
      <c r="D2" s="1"/>
      <c r="E2" s="12"/>
      <c r="F2" s="1"/>
      <c r="G2" s="1"/>
    </row>
    <row r="3" spans="1:9" ht="21.75" customHeight="1" x14ac:dyDescent="0.3">
      <c r="A3" s="213" t="s">
        <v>53</v>
      </c>
      <c r="B3" s="214"/>
      <c r="C3" s="214"/>
      <c r="D3" s="214"/>
      <c r="E3" s="214"/>
      <c r="F3" s="214"/>
      <c r="G3" s="215"/>
    </row>
    <row r="4" spans="1:9" ht="42.5" thickBot="1" x14ac:dyDescent="0.35">
      <c r="A4" s="23" t="s">
        <v>40</v>
      </c>
      <c r="B4" s="41" t="s">
        <v>0</v>
      </c>
      <c r="C4" s="24" t="s">
        <v>1</v>
      </c>
      <c r="D4" s="24" t="s">
        <v>2</v>
      </c>
      <c r="E4" s="25" t="s">
        <v>3</v>
      </c>
      <c r="F4" s="26" t="s">
        <v>4</v>
      </c>
      <c r="G4" s="27" t="s">
        <v>5</v>
      </c>
      <c r="I4" s="6"/>
    </row>
    <row r="5" spans="1:9" ht="18.75" customHeight="1" x14ac:dyDescent="0.3">
      <c r="A5" s="82" t="s">
        <v>6</v>
      </c>
      <c r="B5" s="125" t="s">
        <v>13</v>
      </c>
      <c r="C5" s="17" t="s">
        <v>72</v>
      </c>
      <c r="D5" s="18" t="s">
        <v>46</v>
      </c>
      <c r="E5" s="19">
        <v>1.34</v>
      </c>
      <c r="F5" s="20"/>
      <c r="G5" s="21">
        <f t="shared" ref="G5" si="0">ROUND((E5*F5),2)</f>
        <v>0</v>
      </c>
    </row>
    <row r="6" spans="1:9" ht="18.75" customHeight="1" x14ac:dyDescent="0.3">
      <c r="A6" s="40" t="s">
        <v>6</v>
      </c>
      <c r="B6" s="122" t="s">
        <v>14</v>
      </c>
      <c r="C6" s="2" t="s">
        <v>113</v>
      </c>
      <c r="D6" s="15" t="s">
        <v>8</v>
      </c>
      <c r="E6" s="13">
        <v>150</v>
      </c>
      <c r="F6" s="3"/>
      <c r="G6" s="22">
        <f t="shared" ref="G6" si="1">ROUND((E6*F6),2)</f>
        <v>0</v>
      </c>
      <c r="H6" s="28"/>
    </row>
    <row r="7" spans="1:9" ht="18.75" customHeight="1" x14ac:dyDescent="0.3">
      <c r="A7" s="40" t="s">
        <v>6</v>
      </c>
      <c r="B7" s="122" t="s">
        <v>63</v>
      </c>
      <c r="C7" s="2" t="s">
        <v>114</v>
      </c>
      <c r="D7" s="15" t="s">
        <v>19</v>
      </c>
      <c r="E7" s="51">
        <v>27</v>
      </c>
      <c r="F7" s="3"/>
      <c r="G7" s="22">
        <f>ROUND((E7*F7),2)</f>
        <v>0</v>
      </c>
    </row>
    <row r="8" spans="1:9" ht="18.75" customHeight="1" x14ac:dyDescent="0.3">
      <c r="A8" s="40" t="s">
        <v>6</v>
      </c>
      <c r="B8" s="122" t="s">
        <v>15</v>
      </c>
      <c r="C8" s="2" t="s">
        <v>115</v>
      </c>
      <c r="D8" s="15" t="s">
        <v>19</v>
      </c>
      <c r="E8" s="13">
        <v>22</v>
      </c>
      <c r="F8" s="3"/>
      <c r="G8" s="22">
        <f t="shared" ref="G8:G12" si="2">ROUND((E8*F8),2)</f>
        <v>0</v>
      </c>
    </row>
    <row r="9" spans="1:9" ht="18.75" customHeight="1" x14ac:dyDescent="0.3">
      <c r="A9" s="40" t="s">
        <v>6</v>
      </c>
      <c r="B9" s="122" t="s">
        <v>16</v>
      </c>
      <c r="C9" s="2" t="s">
        <v>116</v>
      </c>
      <c r="D9" s="15" t="s">
        <v>19</v>
      </c>
      <c r="E9" s="13">
        <v>14</v>
      </c>
      <c r="F9" s="3"/>
      <c r="G9" s="22">
        <f t="shared" si="2"/>
        <v>0</v>
      </c>
    </row>
    <row r="10" spans="1:9" ht="18.75" customHeight="1" x14ac:dyDescent="0.3">
      <c r="A10" s="40" t="s">
        <v>6</v>
      </c>
      <c r="B10" s="122" t="s">
        <v>17</v>
      </c>
      <c r="C10" s="2" t="s">
        <v>117</v>
      </c>
      <c r="D10" s="15" t="s">
        <v>19</v>
      </c>
      <c r="E10" s="13">
        <v>9</v>
      </c>
      <c r="F10" s="3"/>
      <c r="G10" s="22">
        <f t="shared" si="2"/>
        <v>0</v>
      </c>
    </row>
    <row r="11" spans="1:9" ht="18.75" customHeight="1" x14ac:dyDescent="0.3">
      <c r="A11" s="40" t="s">
        <v>6</v>
      </c>
      <c r="B11" s="122" t="s">
        <v>64</v>
      </c>
      <c r="C11" s="2" t="s">
        <v>118</v>
      </c>
      <c r="D11" s="15" t="s">
        <v>19</v>
      </c>
      <c r="E11" s="13">
        <v>10</v>
      </c>
      <c r="F11" s="3"/>
      <c r="G11" s="22">
        <f t="shared" si="2"/>
        <v>0</v>
      </c>
    </row>
    <row r="12" spans="1:9" ht="18.75" customHeight="1" x14ac:dyDescent="0.3">
      <c r="A12" s="40" t="s">
        <v>6</v>
      </c>
      <c r="B12" s="122" t="s">
        <v>18</v>
      </c>
      <c r="C12" s="2" t="s">
        <v>124</v>
      </c>
      <c r="D12" s="15" t="s">
        <v>10</v>
      </c>
      <c r="E12" s="13">
        <v>29</v>
      </c>
      <c r="F12" s="3"/>
      <c r="G12" s="22">
        <f t="shared" si="2"/>
        <v>0</v>
      </c>
    </row>
    <row r="13" spans="1:9" ht="18.75" customHeight="1" x14ac:dyDescent="0.3">
      <c r="A13" s="40" t="s">
        <v>6</v>
      </c>
      <c r="B13" s="122" t="s">
        <v>66</v>
      </c>
      <c r="C13" s="2" t="s">
        <v>119</v>
      </c>
      <c r="D13" s="15" t="s">
        <v>73</v>
      </c>
      <c r="E13" s="13">
        <v>8.9</v>
      </c>
      <c r="F13" s="3"/>
      <c r="G13" s="22">
        <f t="shared" ref="G13:G14" si="3">ROUND((E13*F13),2)</f>
        <v>0</v>
      </c>
    </row>
    <row r="14" spans="1:9" ht="18.75" customHeight="1" x14ac:dyDescent="0.3">
      <c r="A14" s="40" t="s">
        <v>6</v>
      </c>
      <c r="B14" s="122" t="s">
        <v>67</v>
      </c>
      <c r="C14" s="2" t="s">
        <v>120</v>
      </c>
      <c r="D14" s="15" t="s">
        <v>10</v>
      </c>
      <c r="E14" s="13">
        <v>167</v>
      </c>
      <c r="F14" s="3"/>
      <c r="G14" s="22">
        <f t="shared" si="3"/>
        <v>0</v>
      </c>
    </row>
    <row r="15" spans="1:9" ht="31.5" customHeight="1" x14ac:dyDescent="0.3">
      <c r="A15" s="40" t="s">
        <v>6</v>
      </c>
      <c r="B15" s="122" t="s">
        <v>48</v>
      </c>
      <c r="C15" s="2" t="s">
        <v>74</v>
      </c>
      <c r="D15" s="15" t="s">
        <v>73</v>
      </c>
      <c r="E15" s="13">
        <v>24</v>
      </c>
      <c r="F15" s="3"/>
      <c r="G15" s="22">
        <f t="shared" ref="G15:G19" si="4">ROUND((E15*F15),2)</f>
        <v>0</v>
      </c>
    </row>
    <row r="16" spans="1:9" ht="18.75" customHeight="1" x14ac:dyDescent="0.3">
      <c r="A16" s="40" t="s">
        <v>6</v>
      </c>
      <c r="B16" s="122" t="s">
        <v>68</v>
      </c>
      <c r="C16" s="2" t="s">
        <v>76</v>
      </c>
      <c r="D16" s="15" t="s">
        <v>8</v>
      </c>
      <c r="E16" s="51">
        <v>11060</v>
      </c>
      <c r="F16" s="3"/>
      <c r="G16" s="22">
        <f t="shared" si="4"/>
        <v>0</v>
      </c>
    </row>
    <row r="17" spans="1:9" ht="18.75" customHeight="1" x14ac:dyDescent="0.3">
      <c r="A17" s="40" t="s">
        <v>6</v>
      </c>
      <c r="B17" s="122" t="s">
        <v>49</v>
      </c>
      <c r="C17" s="2" t="s">
        <v>122</v>
      </c>
      <c r="D17" s="15" t="s">
        <v>19</v>
      </c>
      <c r="E17" s="51">
        <v>1</v>
      </c>
      <c r="F17" s="3"/>
      <c r="G17" s="22">
        <f t="shared" si="4"/>
        <v>0</v>
      </c>
    </row>
    <row r="18" spans="1:9" ht="18.75" customHeight="1" thickBot="1" x14ac:dyDescent="0.35">
      <c r="A18" s="40" t="s">
        <v>6</v>
      </c>
      <c r="B18" s="122" t="s">
        <v>50</v>
      </c>
      <c r="C18" s="101" t="s">
        <v>123</v>
      </c>
      <c r="D18" s="15" t="s">
        <v>10</v>
      </c>
      <c r="E18" s="13">
        <v>18</v>
      </c>
      <c r="F18" s="3"/>
      <c r="G18" s="22">
        <f t="shared" ref="G18" si="5">ROUND((E18*F18),2)</f>
        <v>0</v>
      </c>
    </row>
    <row r="19" spans="1:9" ht="33.75" customHeight="1" thickBot="1" x14ac:dyDescent="0.35">
      <c r="A19" s="40" t="s">
        <v>6</v>
      </c>
      <c r="B19" s="122" t="s">
        <v>69</v>
      </c>
      <c r="C19" s="100" t="s">
        <v>125</v>
      </c>
      <c r="D19" s="15" t="s">
        <v>19</v>
      </c>
      <c r="E19" s="13">
        <v>1</v>
      </c>
      <c r="F19" s="3"/>
      <c r="G19" s="22">
        <f t="shared" si="4"/>
        <v>0</v>
      </c>
      <c r="H19" s="29" t="s">
        <v>41</v>
      </c>
      <c r="I19" s="30">
        <f>ROUND(SUM(G5:G19),2)</f>
        <v>0</v>
      </c>
    </row>
    <row r="20" spans="1:9" s="6" customFormat="1" ht="33.75" customHeight="1" x14ac:dyDescent="0.3">
      <c r="A20" s="204" t="s">
        <v>47</v>
      </c>
      <c r="B20" s="206" t="s">
        <v>20</v>
      </c>
      <c r="C20" s="103" t="s">
        <v>89</v>
      </c>
      <c r="D20" s="104" t="s">
        <v>9</v>
      </c>
      <c r="E20" s="105">
        <v>1688.2</v>
      </c>
      <c r="F20" s="98"/>
      <c r="G20" s="106">
        <f t="shared" ref="G20" si="6">ROUND((E20*F20),2)</f>
        <v>0</v>
      </c>
      <c r="H20" s="7"/>
    </row>
    <row r="21" spans="1:9" s="6" customFormat="1" ht="33.75" customHeight="1" x14ac:dyDescent="0.3">
      <c r="A21" s="205" t="s">
        <v>47</v>
      </c>
      <c r="B21" s="199" t="s">
        <v>21</v>
      </c>
      <c r="C21" s="2" t="s">
        <v>126</v>
      </c>
      <c r="D21" s="15" t="s">
        <v>9</v>
      </c>
      <c r="E21" s="13">
        <v>631</v>
      </c>
      <c r="F21" s="4"/>
      <c r="G21" s="22">
        <f t="shared" ref="G21" si="7">ROUND((E21*F21),2)</f>
        <v>0</v>
      </c>
      <c r="H21" s="7"/>
    </row>
    <row r="22" spans="1:9" s="6" customFormat="1" ht="33.75" customHeight="1" x14ac:dyDescent="0.3">
      <c r="A22" s="195" t="s">
        <v>47</v>
      </c>
      <c r="B22" s="199" t="s">
        <v>22</v>
      </c>
      <c r="C22" s="2" t="s">
        <v>127</v>
      </c>
      <c r="D22" s="15" t="s">
        <v>9</v>
      </c>
      <c r="E22" s="13">
        <v>608</v>
      </c>
      <c r="F22" s="4"/>
      <c r="G22" s="22">
        <f t="shared" ref="G22:G48" si="8">ROUND((E22*F22),2)</f>
        <v>0</v>
      </c>
      <c r="H22" s="7"/>
    </row>
    <row r="23" spans="1:9" s="6" customFormat="1" ht="33.75" customHeight="1" x14ac:dyDescent="0.3">
      <c r="A23" s="195" t="s">
        <v>47</v>
      </c>
      <c r="B23" s="199" t="s">
        <v>23</v>
      </c>
      <c r="C23" s="2" t="s">
        <v>128</v>
      </c>
      <c r="D23" s="15" t="s">
        <v>9</v>
      </c>
      <c r="E23" s="13">
        <v>608</v>
      </c>
      <c r="F23" s="4">
        <v>-7.5</v>
      </c>
      <c r="G23" s="22">
        <f t="shared" si="8"/>
        <v>-4560</v>
      </c>
      <c r="H23" s="7"/>
    </row>
    <row r="24" spans="1:9" s="6" customFormat="1" ht="33.75" customHeight="1" x14ac:dyDescent="0.3">
      <c r="A24" s="195" t="s">
        <v>47</v>
      </c>
      <c r="B24" s="199" t="s">
        <v>24</v>
      </c>
      <c r="C24" s="2" t="s">
        <v>129</v>
      </c>
      <c r="D24" s="15" t="s">
        <v>9</v>
      </c>
      <c r="E24" s="13">
        <v>5546</v>
      </c>
      <c r="F24" s="4"/>
      <c r="G24" s="22">
        <f t="shared" ref="G24:G29" si="9">ROUND((E24*F24),2)</f>
        <v>0</v>
      </c>
      <c r="H24" s="7"/>
    </row>
    <row r="25" spans="1:9" s="6" customFormat="1" ht="33.75" customHeight="1" x14ac:dyDescent="0.3">
      <c r="A25" s="195" t="s">
        <v>47</v>
      </c>
      <c r="B25" s="199" t="s">
        <v>25</v>
      </c>
      <c r="C25" s="2" t="s">
        <v>130</v>
      </c>
      <c r="D25" s="15" t="s">
        <v>9</v>
      </c>
      <c r="E25" s="13">
        <v>1909</v>
      </c>
      <c r="F25" s="4"/>
      <c r="G25" s="22">
        <f t="shared" si="9"/>
        <v>0</v>
      </c>
      <c r="H25" s="7"/>
    </row>
    <row r="26" spans="1:9" s="6" customFormat="1" ht="18" customHeight="1" x14ac:dyDescent="0.3">
      <c r="A26" s="195" t="s">
        <v>47</v>
      </c>
      <c r="B26" s="199" t="s">
        <v>26</v>
      </c>
      <c r="C26" s="2" t="s">
        <v>131</v>
      </c>
      <c r="D26" s="15" t="s">
        <v>9</v>
      </c>
      <c r="E26" s="13">
        <v>1909</v>
      </c>
      <c r="F26" s="4"/>
      <c r="G26" s="22">
        <f t="shared" si="9"/>
        <v>0</v>
      </c>
      <c r="H26" s="7"/>
    </row>
    <row r="27" spans="1:9" s="6" customFormat="1" ht="18" customHeight="1" x14ac:dyDescent="0.3">
      <c r="A27" s="195" t="s">
        <v>47</v>
      </c>
      <c r="B27" s="199" t="s">
        <v>27</v>
      </c>
      <c r="C27" s="2" t="s">
        <v>133</v>
      </c>
      <c r="D27" s="15" t="s">
        <v>10</v>
      </c>
      <c r="E27" s="13">
        <v>2644</v>
      </c>
      <c r="F27" s="4"/>
      <c r="G27" s="22">
        <f t="shared" si="9"/>
        <v>0</v>
      </c>
      <c r="H27" s="7"/>
    </row>
    <row r="28" spans="1:9" s="6" customFormat="1" ht="18" customHeight="1" x14ac:dyDescent="0.3">
      <c r="A28" s="195" t="s">
        <v>47</v>
      </c>
      <c r="B28" s="199" t="s">
        <v>28</v>
      </c>
      <c r="C28" s="2" t="s">
        <v>134</v>
      </c>
      <c r="D28" s="15" t="s">
        <v>8</v>
      </c>
      <c r="E28" s="13">
        <v>5065.3999999999996</v>
      </c>
      <c r="F28" s="4"/>
      <c r="G28" s="22">
        <f t="shared" si="9"/>
        <v>0</v>
      </c>
      <c r="H28" s="7"/>
    </row>
    <row r="29" spans="1:9" s="6" customFormat="1" ht="18" customHeight="1" x14ac:dyDescent="0.3">
      <c r="A29" s="195" t="s">
        <v>47</v>
      </c>
      <c r="B29" s="199" t="s">
        <v>77</v>
      </c>
      <c r="C29" s="2" t="s">
        <v>135</v>
      </c>
      <c r="D29" s="15" t="s">
        <v>9</v>
      </c>
      <c r="E29" s="13">
        <v>435.7</v>
      </c>
      <c r="F29" s="4"/>
      <c r="G29" s="22">
        <f t="shared" si="9"/>
        <v>0</v>
      </c>
      <c r="H29" s="7"/>
    </row>
    <row r="30" spans="1:9" s="6" customFormat="1" ht="18" customHeight="1" x14ac:dyDescent="0.3">
      <c r="A30" s="195" t="s">
        <v>47</v>
      </c>
      <c r="B30" s="199" t="s">
        <v>78</v>
      </c>
      <c r="C30" s="2" t="s">
        <v>136</v>
      </c>
      <c r="D30" s="15" t="s">
        <v>8</v>
      </c>
      <c r="E30" s="13">
        <v>13326</v>
      </c>
      <c r="F30" s="4"/>
      <c r="G30" s="22">
        <f t="shared" ref="G30:G31" si="10">ROUND((E30*F30),2)</f>
        <v>0</v>
      </c>
      <c r="H30" s="7"/>
    </row>
    <row r="31" spans="1:9" s="6" customFormat="1" ht="18" customHeight="1" x14ac:dyDescent="0.3">
      <c r="A31" s="195" t="s">
        <v>47</v>
      </c>
      <c r="B31" s="199" t="s">
        <v>79</v>
      </c>
      <c r="C31" s="2" t="s">
        <v>137</v>
      </c>
      <c r="D31" s="15" t="s">
        <v>8</v>
      </c>
      <c r="E31" s="13">
        <v>701</v>
      </c>
      <c r="F31" s="4"/>
      <c r="G31" s="22">
        <f t="shared" si="10"/>
        <v>0</v>
      </c>
      <c r="H31" s="7"/>
    </row>
    <row r="32" spans="1:9" s="6" customFormat="1" ht="18" customHeight="1" x14ac:dyDescent="0.3">
      <c r="A32" s="195" t="s">
        <v>47</v>
      </c>
      <c r="B32" s="199" t="s">
        <v>80</v>
      </c>
      <c r="C32" s="2" t="s">
        <v>138</v>
      </c>
      <c r="D32" s="15" t="s">
        <v>9</v>
      </c>
      <c r="E32" s="13">
        <v>1293</v>
      </c>
      <c r="F32" s="4"/>
      <c r="G32" s="22">
        <f t="shared" si="8"/>
        <v>0</v>
      </c>
      <c r="H32" s="7"/>
    </row>
    <row r="33" spans="1:9" s="6" customFormat="1" ht="18" customHeight="1" x14ac:dyDescent="0.3">
      <c r="A33" s="195" t="s">
        <v>47</v>
      </c>
      <c r="B33" s="199" t="s">
        <v>81</v>
      </c>
      <c r="C33" s="2" t="s">
        <v>139</v>
      </c>
      <c r="D33" s="15" t="s">
        <v>8</v>
      </c>
      <c r="E33" s="13">
        <v>993</v>
      </c>
      <c r="F33" s="4"/>
      <c r="G33" s="22">
        <f t="shared" si="8"/>
        <v>0</v>
      </c>
      <c r="H33" s="7"/>
    </row>
    <row r="34" spans="1:9" s="6" customFormat="1" ht="18" customHeight="1" thickBot="1" x14ac:dyDescent="0.35">
      <c r="A34" s="195" t="s">
        <v>47</v>
      </c>
      <c r="B34" s="199" t="s">
        <v>82</v>
      </c>
      <c r="C34" s="2" t="s">
        <v>140</v>
      </c>
      <c r="D34" s="15" t="s">
        <v>8</v>
      </c>
      <c r="E34" s="13">
        <v>52</v>
      </c>
      <c r="F34" s="4"/>
      <c r="G34" s="22">
        <f t="shared" si="8"/>
        <v>0</v>
      </c>
      <c r="H34" s="7"/>
    </row>
    <row r="35" spans="1:9" s="6" customFormat="1" ht="33.75" customHeight="1" thickBot="1" x14ac:dyDescent="0.35">
      <c r="A35" s="195" t="s">
        <v>47</v>
      </c>
      <c r="B35" s="200" t="s">
        <v>83</v>
      </c>
      <c r="C35" s="63" t="s">
        <v>132</v>
      </c>
      <c r="D35" s="64" t="s">
        <v>8</v>
      </c>
      <c r="E35" s="65">
        <v>9724</v>
      </c>
      <c r="F35" s="66"/>
      <c r="G35" s="67">
        <f t="shared" si="8"/>
        <v>0</v>
      </c>
      <c r="H35" s="69" t="s">
        <v>42</v>
      </c>
      <c r="I35" s="30">
        <f>ROUND(SUM(G20:G35),2)</f>
        <v>-4560</v>
      </c>
    </row>
    <row r="36" spans="1:9" s="6" customFormat="1" ht="18" customHeight="1" thickBot="1" x14ac:dyDescent="0.35">
      <c r="A36" s="102" t="s">
        <v>141</v>
      </c>
      <c r="B36" s="127" t="s">
        <v>35</v>
      </c>
      <c r="C36" s="17" t="s">
        <v>142</v>
      </c>
      <c r="D36" s="50" t="s">
        <v>8</v>
      </c>
      <c r="E36" s="19">
        <v>57.1</v>
      </c>
      <c r="F36" s="99"/>
      <c r="G36" s="106">
        <f t="shared" si="8"/>
        <v>0</v>
      </c>
      <c r="H36" s="7"/>
    </row>
    <row r="37" spans="1:9" s="6" customFormat="1" ht="18" customHeight="1" x14ac:dyDescent="0.3">
      <c r="A37" s="80" t="s">
        <v>141</v>
      </c>
      <c r="B37" s="122" t="s">
        <v>36</v>
      </c>
      <c r="C37" s="85" t="s">
        <v>143</v>
      </c>
      <c r="D37" s="108" t="s">
        <v>73</v>
      </c>
      <c r="E37" s="53">
        <v>0.2</v>
      </c>
      <c r="F37" s="109"/>
      <c r="G37" s="106">
        <f t="shared" si="8"/>
        <v>0</v>
      </c>
      <c r="H37" s="7"/>
    </row>
    <row r="38" spans="1:9" s="6" customFormat="1" ht="18" customHeight="1" x14ac:dyDescent="0.3">
      <c r="A38" s="80" t="s">
        <v>141</v>
      </c>
      <c r="B38" s="122" t="s">
        <v>37</v>
      </c>
      <c r="C38" s="85" t="s">
        <v>144</v>
      </c>
      <c r="D38" s="107" t="s">
        <v>8</v>
      </c>
      <c r="E38" s="53">
        <v>61</v>
      </c>
      <c r="F38" s="109"/>
      <c r="G38" s="22">
        <f t="shared" si="8"/>
        <v>0</v>
      </c>
      <c r="H38" s="7"/>
    </row>
    <row r="39" spans="1:9" s="6" customFormat="1" ht="18" customHeight="1" x14ac:dyDescent="0.3">
      <c r="A39" s="80" t="s">
        <v>141</v>
      </c>
      <c r="B39" s="122" t="s">
        <v>38</v>
      </c>
      <c r="C39" s="85" t="s">
        <v>145</v>
      </c>
      <c r="D39" s="108" t="s">
        <v>9</v>
      </c>
      <c r="E39" s="53">
        <v>2.9</v>
      </c>
      <c r="F39" s="109"/>
      <c r="G39" s="22">
        <f t="shared" si="8"/>
        <v>0</v>
      </c>
      <c r="H39" s="7"/>
    </row>
    <row r="40" spans="1:9" s="6" customFormat="1" ht="18" customHeight="1" x14ac:dyDescent="0.3">
      <c r="A40" s="80" t="s">
        <v>141</v>
      </c>
      <c r="B40" s="122" t="s">
        <v>75</v>
      </c>
      <c r="C40" s="85" t="s">
        <v>146</v>
      </c>
      <c r="D40" s="15" t="s">
        <v>8</v>
      </c>
      <c r="E40" s="53">
        <v>57.1</v>
      </c>
      <c r="F40" s="109"/>
      <c r="G40" s="22">
        <f t="shared" si="8"/>
        <v>0</v>
      </c>
      <c r="H40" s="7"/>
    </row>
    <row r="41" spans="1:9" s="6" customFormat="1" ht="18" customHeight="1" x14ac:dyDescent="0.3">
      <c r="A41" s="80" t="s">
        <v>141</v>
      </c>
      <c r="B41" s="122" t="s">
        <v>84</v>
      </c>
      <c r="C41" s="85" t="s">
        <v>147</v>
      </c>
      <c r="D41" s="15" t="s">
        <v>8</v>
      </c>
      <c r="E41" s="53">
        <v>57.1</v>
      </c>
      <c r="F41" s="109"/>
      <c r="G41" s="22">
        <f t="shared" si="8"/>
        <v>0</v>
      </c>
      <c r="H41" s="7"/>
    </row>
    <row r="42" spans="1:9" s="6" customFormat="1" ht="18" customHeight="1" x14ac:dyDescent="0.3">
      <c r="A42" s="80" t="s">
        <v>141</v>
      </c>
      <c r="B42" s="122" t="s">
        <v>111</v>
      </c>
      <c r="C42" s="85" t="s">
        <v>148</v>
      </c>
      <c r="D42" s="15" t="s">
        <v>8</v>
      </c>
      <c r="E42" s="53">
        <v>57.1</v>
      </c>
      <c r="F42" s="109"/>
      <c r="G42" s="22">
        <f t="shared" si="8"/>
        <v>0</v>
      </c>
      <c r="H42" s="7"/>
    </row>
    <row r="43" spans="1:9" s="6" customFormat="1" ht="18" customHeight="1" x14ac:dyDescent="0.3">
      <c r="A43" s="80" t="s">
        <v>141</v>
      </c>
      <c r="B43" s="122" t="s">
        <v>198</v>
      </c>
      <c r="C43" s="85" t="s">
        <v>149</v>
      </c>
      <c r="D43" s="15" t="s">
        <v>9</v>
      </c>
      <c r="E43" s="53">
        <v>0.3</v>
      </c>
      <c r="F43" s="109"/>
      <c r="G43" s="22">
        <f t="shared" si="8"/>
        <v>0</v>
      </c>
      <c r="H43" s="7"/>
    </row>
    <row r="44" spans="1:9" s="6" customFormat="1" ht="18" customHeight="1" x14ac:dyDescent="0.3">
      <c r="A44" s="80" t="s">
        <v>141</v>
      </c>
      <c r="B44" s="122" t="s">
        <v>197</v>
      </c>
      <c r="C44" s="85" t="s">
        <v>150</v>
      </c>
      <c r="D44" s="15" t="s">
        <v>8</v>
      </c>
      <c r="E44" s="53">
        <v>105</v>
      </c>
      <c r="F44" s="109"/>
      <c r="G44" s="22">
        <f t="shared" si="8"/>
        <v>0</v>
      </c>
      <c r="H44" s="7"/>
    </row>
    <row r="45" spans="1:9" s="6" customFormat="1" ht="33.75" customHeight="1" x14ac:dyDescent="0.3">
      <c r="A45" s="80" t="s">
        <v>141</v>
      </c>
      <c r="B45" s="122" t="s">
        <v>199</v>
      </c>
      <c r="C45" s="85" t="s">
        <v>151</v>
      </c>
      <c r="D45" s="15" t="s">
        <v>8</v>
      </c>
      <c r="E45" s="53">
        <v>105</v>
      </c>
      <c r="F45" s="109"/>
      <c r="G45" s="22">
        <f t="shared" si="8"/>
        <v>0</v>
      </c>
      <c r="H45" s="7"/>
    </row>
    <row r="46" spans="1:9" s="6" customFormat="1" ht="18" customHeight="1" x14ac:dyDescent="0.3">
      <c r="A46" s="80" t="s">
        <v>141</v>
      </c>
      <c r="B46" s="122" t="s">
        <v>200</v>
      </c>
      <c r="C46" s="85" t="s">
        <v>152</v>
      </c>
      <c r="D46" s="15" t="s">
        <v>9</v>
      </c>
      <c r="E46" s="53">
        <v>0.03</v>
      </c>
      <c r="F46" s="109"/>
      <c r="G46" s="22">
        <f t="shared" si="8"/>
        <v>0</v>
      </c>
      <c r="H46" s="7"/>
    </row>
    <row r="47" spans="1:9" s="6" customFormat="1" ht="18" customHeight="1" x14ac:dyDescent="0.3">
      <c r="A47" s="80" t="s">
        <v>141</v>
      </c>
      <c r="B47" s="122" t="s">
        <v>201</v>
      </c>
      <c r="C47" s="85" t="s">
        <v>153</v>
      </c>
      <c r="D47" s="15" t="s">
        <v>8</v>
      </c>
      <c r="E47" s="53">
        <v>51</v>
      </c>
      <c r="F47" s="109"/>
      <c r="G47" s="22">
        <f t="shared" si="8"/>
        <v>0</v>
      </c>
      <c r="H47" s="7"/>
    </row>
    <row r="48" spans="1:9" s="6" customFormat="1" ht="18" customHeight="1" x14ac:dyDescent="0.3">
      <c r="A48" s="80" t="s">
        <v>141</v>
      </c>
      <c r="B48" s="122" t="s">
        <v>202</v>
      </c>
      <c r="C48" s="85" t="s">
        <v>154</v>
      </c>
      <c r="D48" s="15" t="s">
        <v>8</v>
      </c>
      <c r="E48" s="53">
        <v>51</v>
      </c>
      <c r="F48" s="109"/>
      <c r="G48" s="22">
        <f t="shared" si="8"/>
        <v>0</v>
      </c>
      <c r="H48" s="7"/>
    </row>
    <row r="49" spans="1:9" s="6" customFormat="1" ht="18.75" customHeight="1" x14ac:dyDescent="0.3">
      <c r="A49" s="80" t="s">
        <v>141</v>
      </c>
      <c r="B49" s="122" t="s">
        <v>203</v>
      </c>
      <c r="C49" s="2" t="s">
        <v>155</v>
      </c>
      <c r="D49" s="15" t="s">
        <v>8</v>
      </c>
      <c r="E49" s="13">
        <v>57.5</v>
      </c>
      <c r="F49" s="4"/>
      <c r="G49" s="57">
        <f t="shared" ref="G49:G55" si="11">ROUND((E49*F49),2)</f>
        <v>0</v>
      </c>
      <c r="H49" s="7"/>
    </row>
    <row r="50" spans="1:9" s="6" customFormat="1" ht="18.75" customHeight="1" x14ac:dyDescent="0.3">
      <c r="A50" s="80" t="s">
        <v>141</v>
      </c>
      <c r="B50" s="122" t="s">
        <v>204</v>
      </c>
      <c r="C50" s="2" t="s">
        <v>156</v>
      </c>
      <c r="D50" s="15" t="s">
        <v>8</v>
      </c>
      <c r="E50" s="13">
        <v>61</v>
      </c>
      <c r="F50" s="4"/>
      <c r="G50" s="22">
        <f t="shared" si="11"/>
        <v>0</v>
      </c>
      <c r="H50" s="7"/>
    </row>
    <row r="51" spans="1:9" s="6" customFormat="1" ht="18.75" customHeight="1" x14ac:dyDescent="0.3">
      <c r="A51" s="80" t="s">
        <v>141</v>
      </c>
      <c r="B51" s="122" t="s">
        <v>205</v>
      </c>
      <c r="C51" s="2" t="s">
        <v>157</v>
      </c>
      <c r="D51" s="15" t="s">
        <v>8</v>
      </c>
      <c r="E51" s="13">
        <v>20</v>
      </c>
      <c r="F51" s="4"/>
      <c r="G51" s="22">
        <f t="shared" si="11"/>
        <v>0</v>
      </c>
      <c r="H51" s="7"/>
    </row>
    <row r="52" spans="1:9" s="6" customFormat="1" ht="33.75" customHeight="1" thickBot="1" x14ac:dyDescent="0.35">
      <c r="A52" s="80" t="s">
        <v>141</v>
      </c>
      <c r="B52" s="122" t="s">
        <v>206</v>
      </c>
      <c r="C52" s="2" t="s">
        <v>158</v>
      </c>
      <c r="D52" s="15" t="s">
        <v>8</v>
      </c>
      <c r="E52" s="13">
        <v>1</v>
      </c>
      <c r="F52" s="4"/>
      <c r="G52" s="22">
        <f t="shared" si="11"/>
        <v>0</v>
      </c>
      <c r="H52" s="7"/>
    </row>
    <row r="53" spans="1:9" s="6" customFormat="1" ht="33.75" customHeight="1" thickBot="1" x14ac:dyDescent="0.35">
      <c r="A53" s="81" t="s">
        <v>141</v>
      </c>
      <c r="B53" s="123" t="s">
        <v>207</v>
      </c>
      <c r="C53" s="63" t="s">
        <v>159</v>
      </c>
      <c r="D53" s="64" t="s">
        <v>8</v>
      </c>
      <c r="E53" s="65">
        <v>3.5</v>
      </c>
      <c r="F53" s="66"/>
      <c r="G53" s="67">
        <f t="shared" si="11"/>
        <v>0</v>
      </c>
      <c r="H53" s="29" t="s">
        <v>43</v>
      </c>
      <c r="I53" s="30">
        <f>ROUND(SUM(G36:G53),2)</f>
        <v>0</v>
      </c>
    </row>
    <row r="54" spans="1:9" s="6" customFormat="1" ht="45" customHeight="1" x14ac:dyDescent="0.3">
      <c r="A54" s="82" t="s">
        <v>229</v>
      </c>
      <c r="B54" s="125" t="s">
        <v>29</v>
      </c>
      <c r="C54" s="85" t="s">
        <v>121</v>
      </c>
      <c r="D54" s="50" t="s">
        <v>9</v>
      </c>
      <c r="E54" s="53">
        <v>544</v>
      </c>
      <c r="F54" s="99"/>
      <c r="G54" s="114">
        <f t="shared" si="11"/>
        <v>0</v>
      </c>
      <c r="H54" s="207" t="s">
        <v>70</v>
      </c>
      <c r="I54" s="31"/>
    </row>
    <row r="55" spans="1:9" s="6" customFormat="1" ht="33.75" customHeight="1" x14ac:dyDescent="0.3">
      <c r="A55" s="82" t="s">
        <v>229</v>
      </c>
      <c r="B55" s="55" t="s">
        <v>30</v>
      </c>
      <c r="C55" s="2" t="s">
        <v>160</v>
      </c>
      <c r="D55" s="15" t="s">
        <v>9</v>
      </c>
      <c r="E55" s="13">
        <v>1100</v>
      </c>
      <c r="F55" s="4">
        <v>-9.58</v>
      </c>
      <c r="G55" s="115">
        <f t="shared" si="11"/>
        <v>-10538</v>
      </c>
      <c r="H55" s="208"/>
      <c r="I55" s="31"/>
    </row>
    <row r="56" spans="1:9" s="6" customFormat="1" ht="41.25" customHeight="1" x14ac:dyDescent="0.3">
      <c r="A56" s="82" t="s">
        <v>229</v>
      </c>
      <c r="B56" s="55" t="s">
        <v>31</v>
      </c>
      <c r="C56" s="2" t="s">
        <v>161</v>
      </c>
      <c r="D56" s="15" t="s">
        <v>9</v>
      </c>
      <c r="E56" s="13">
        <v>3246</v>
      </c>
      <c r="F56" s="14"/>
      <c r="G56" s="115">
        <f t="shared" ref="G56:G72" si="12">ROUND((E56*F56),2)</f>
        <v>0</v>
      </c>
      <c r="H56" s="208"/>
    </row>
    <row r="57" spans="1:9" s="6" customFormat="1" ht="33" customHeight="1" x14ac:dyDescent="0.3">
      <c r="A57" s="82" t="s">
        <v>229</v>
      </c>
      <c r="B57" s="55" t="s">
        <v>32</v>
      </c>
      <c r="C57" s="2" t="s">
        <v>162</v>
      </c>
      <c r="D57" s="15" t="s">
        <v>9</v>
      </c>
      <c r="E57" s="13">
        <v>119</v>
      </c>
      <c r="F57" s="14"/>
      <c r="G57" s="115">
        <f t="shared" si="12"/>
        <v>0</v>
      </c>
      <c r="H57" s="208"/>
    </row>
    <row r="58" spans="1:9" s="6" customFormat="1" ht="33" customHeight="1" x14ac:dyDescent="0.3">
      <c r="A58" s="82" t="s">
        <v>229</v>
      </c>
      <c r="B58" s="55" t="s">
        <v>39</v>
      </c>
      <c r="C58" s="2" t="s">
        <v>163</v>
      </c>
      <c r="D58" s="15" t="s">
        <v>9</v>
      </c>
      <c r="E58" s="13">
        <v>569</v>
      </c>
      <c r="F58" s="14"/>
      <c r="G58" s="115">
        <f t="shared" si="12"/>
        <v>0</v>
      </c>
      <c r="H58" s="208"/>
    </row>
    <row r="59" spans="1:9" s="6" customFormat="1" ht="33" customHeight="1" x14ac:dyDescent="0.3">
      <c r="A59" s="82" t="s">
        <v>229</v>
      </c>
      <c r="B59" s="55" t="s">
        <v>93</v>
      </c>
      <c r="C59" s="2" t="s">
        <v>164</v>
      </c>
      <c r="D59" s="15" t="s">
        <v>9</v>
      </c>
      <c r="E59" s="13">
        <v>22</v>
      </c>
      <c r="F59" s="14"/>
      <c r="G59" s="115">
        <f t="shared" si="12"/>
        <v>0</v>
      </c>
      <c r="H59" s="208"/>
    </row>
    <row r="60" spans="1:9" s="6" customFormat="1" ht="41.25" customHeight="1" x14ac:dyDescent="0.3">
      <c r="A60" s="82" t="s">
        <v>229</v>
      </c>
      <c r="B60" s="55" t="s">
        <v>94</v>
      </c>
      <c r="C60" s="2" t="s">
        <v>194</v>
      </c>
      <c r="D60" s="15" t="s">
        <v>8</v>
      </c>
      <c r="E60" s="13">
        <v>10481</v>
      </c>
      <c r="F60" s="14"/>
      <c r="G60" s="115">
        <f t="shared" si="12"/>
        <v>0</v>
      </c>
      <c r="H60" s="208"/>
    </row>
    <row r="61" spans="1:9" s="6" customFormat="1" ht="41.25" customHeight="1" x14ac:dyDescent="0.3">
      <c r="A61" s="82" t="s">
        <v>229</v>
      </c>
      <c r="B61" s="55" t="s">
        <v>95</v>
      </c>
      <c r="C61" s="2" t="s">
        <v>165</v>
      </c>
      <c r="D61" s="15" t="s">
        <v>8</v>
      </c>
      <c r="E61" s="13">
        <v>785</v>
      </c>
      <c r="F61" s="14"/>
      <c r="G61" s="115">
        <f t="shared" si="12"/>
        <v>0</v>
      </c>
      <c r="H61" s="208"/>
    </row>
    <row r="62" spans="1:9" s="6" customFormat="1" ht="41.25" customHeight="1" x14ac:dyDescent="0.3">
      <c r="A62" s="82" t="s">
        <v>229</v>
      </c>
      <c r="B62" s="55" t="s">
        <v>96</v>
      </c>
      <c r="C62" s="2" t="s">
        <v>166</v>
      </c>
      <c r="D62" s="15" t="s">
        <v>8</v>
      </c>
      <c r="E62" s="13">
        <v>47</v>
      </c>
      <c r="F62" s="14"/>
      <c r="G62" s="115">
        <f t="shared" si="12"/>
        <v>0</v>
      </c>
      <c r="H62" s="208"/>
    </row>
    <row r="63" spans="1:9" s="6" customFormat="1" ht="33" customHeight="1" x14ac:dyDescent="0.3">
      <c r="A63" s="82" t="s">
        <v>229</v>
      </c>
      <c r="B63" s="55" t="s">
        <v>97</v>
      </c>
      <c r="C63" s="2" t="s">
        <v>167</v>
      </c>
      <c r="D63" s="15" t="s">
        <v>9</v>
      </c>
      <c r="E63" s="13">
        <v>1105</v>
      </c>
      <c r="F63" s="14"/>
      <c r="G63" s="115">
        <f t="shared" si="12"/>
        <v>0</v>
      </c>
      <c r="H63" s="208"/>
    </row>
    <row r="64" spans="1:9" s="6" customFormat="1" ht="33" customHeight="1" x14ac:dyDescent="0.3">
      <c r="A64" s="82" t="s">
        <v>229</v>
      </c>
      <c r="B64" s="55" t="s">
        <v>98</v>
      </c>
      <c r="C64" s="2" t="s">
        <v>168</v>
      </c>
      <c r="D64" s="15" t="s">
        <v>8</v>
      </c>
      <c r="E64" s="13">
        <v>3319</v>
      </c>
      <c r="F64" s="14"/>
      <c r="G64" s="115">
        <f t="shared" si="12"/>
        <v>0</v>
      </c>
      <c r="H64" s="208"/>
    </row>
    <row r="65" spans="1:8" s="6" customFormat="1" ht="33.75" customHeight="1" x14ac:dyDescent="0.3">
      <c r="A65" s="82" t="s">
        <v>229</v>
      </c>
      <c r="B65" s="55" t="s">
        <v>112</v>
      </c>
      <c r="C65" s="2" t="s">
        <v>169</v>
      </c>
      <c r="D65" s="15" t="s">
        <v>8</v>
      </c>
      <c r="E65" s="13">
        <v>4104</v>
      </c>
      <c r="F65" s="14"/>
      <c r="G65" s="115">
        <f t="shared" si="12"/>
        <v>0</v>
      </c>
      <c r="H65" s="208"/>
    </row>
    <row r="66" spans="1:8" s="6" customFormat="1" ht="33.75" customHeight="1" x14ac:dyDescent="0.3">
      <c r="A66" s="82" t="s">
        <v>229</v>
      </c>
      <c r="B66" s="55" t="s">
        <v>208</v>
      </c>
      <c r="C66" s="2" t="s">
        <v>170</v>
      </c>
      <c r="D66" s="15" t="s">
        <v>8</v>
      </c>
      <c r="E66" s="13">
        <v>3246</v>
      </c>
      <c r="F66" s="14"/>
      <c r="G66" s="115">
        <f t="shared" si="12"/>
        <v>0</v>
      </c>
      <c r="H66" s="208"/>
    </row>
    <row r="67" spans="1:8" s="6" customFormat="1" ht="33.75" customHeight="1" x14ac:dyDescent="0.3">
      <c r="A67" s="82" t="s">
        <v>229</v>
      </c>
      <c r="B67" s="55" t="s">
        <v>209</v>
      </c>
      <c r="C67" s="2" t="s">
        <v>171</v>
      </c>
      <c r="D67" s="15" t="s">
        <v>8</v>
      </c>
      <c r="E67" s="13">
        <v>785</v>
      </c>
      <c r="F67" s="14"/>
      <c r="G67" s="115">
        <f t="shared" si="12"/>
        <v>0</v>
      </c>
      <c r="H67" s="208"/>
    </row>
    <row r="68" spans="1:8" s="6" customFormat="1" ht="33.75" customHeight="1" x14ac:dyDescent="0.3">
      <c r="A68" s="82" t="s">
        <v>229</v>
      </c>
      <c r="B68" s="55" t="s">
        <v>210</v>
      </c>
      <c r="C68" s="2" t="s">
        <v>172</v>
      </c>
      <c r="D68" s="15" t="s">
        <v>8</v>
      </c>
      <c r="E68" s="13">
        <v>49</v>
      </c>
      <c r="F68" s="14"/>
      <c r="G68" s="115">
        <f t="shared" si="12"/>
        <v>0</v>
      </c>
      <c r="H68" s="208"/>
    </row>
    <row r="69" spans="1:8" s="6" customFormat="1" ht="33.75" customHeight="1" x14ac:dyDescent="0.3">
      <c r="A69" s="82" t="s">
        <v>229</v>
      </c>
      <c r="B69" s="55" t="s">
        <v>211</v>
      </c>
      <c r="C69" s="2" t="s">
        <v>173</v>
      </c>
      <c r="D69" s="15" t="s">
        <v>8</v>
      </c>
      <c r="E69" s="13">
        <v>24</v>
      </c>
      <c r="F69" s="14"/>
      <c r="G69" s="115">
        <f t="shared" si="12"/>
        <v>0</v>
      </c>
      <c r="H69" s="208"/>
    </row>
    <row r="70" spans="1:8" s="6" customFormat="1" ht="33.75" customHeight="1" x14ac:dyDescent="0.3">
      <c r="A70" s="82" t="s">
        <v>229</v>
      </c>
      <c r="B70" s="55" t="s">
        <v>212</v>
      </c>
      <c r="C70" s="2" t="s">
        <v>174</v>
      </c>
      <c r="D70" s="15" t="s">
        <v>10</v>
      </c>
      <c r="E70" s="13">
        <v>2685</v>
      </c>
      <c r="F70" s="14"/>
      <c r="G70" s="115">
        <f t="shared" si="12"/>
        <v>0</v>
      </c>
      <c r="H70" s="208"/>
    </row>
    <row r="71" spans="1:8" s="6" customFormat="1" ht="33.75" customHeight="1" x14ac:dyDescent="0.3">
      <c r="A71" s="82" t="s">
        <v>229</v>
      </c>
      <c r="B71" s="55" t="s">
        <v>213</v>
      </c>
      <c r="C71" s="2" t="s">
        <v>175</v>
      </c>
      <c r="D71" s="15" t="s">
        <v>10</v>
      </c>
      <c r="E71" s="13">
        <v>215</v>
      </c>
      <c r="F71" s="14"/>
      <c r="G71" s="115">
        <f t="shared" si="12"/>
        <v>0</v>
      </c>
      <c r="H71" s="208"/>
    </row>
    <row r="72" spans="1:8" s="6" customFormat="1" ht="33.75" customHeight="1" x14ac:dyDescent="0.3">
      <c r="A72" s="82" t="s">
        <v>229</v>
      </c>
      <c r="B72" s="55" t="s">
        <v>214</v>
      </c>
      <c r="C72" s="2" t="s">
        <v>176</v>
      </c>
      <c r="D72" s="15" t="s">
        <v>10</v>
      </c>
      <c r="E72" s="13">
        <v>2668</v>
      </c>
      <c r="F72" s="14"/>
      <c r="G72" s="115">
        <f t="shared" si="12"/>
        <v>0</v>
      </c>
      <c r="H72" s="208"/>
    </row>
    <row r="73" spans="1:8" s="6" customFormat="1" ht="33.75" customHeight="1" x14ac:dyDescent="0.3">
      <c r="A73" s="82" t="s">
        <v>229</v>
      </c>
      <c r="B73" s="55" t="s">
        <v>215</v>
      </c>
      <c r="C73" s="2" t="s">
        <v>177</v>
      </c>
      <c r="D73" s="15" t="s">
        <v>8</v>
      </c>
      <c r="E73" s="13">
        <v>9682</v>
      </c>
      <c r="F73" s="14"/>
      <c r="G73" s="115">
        <f t="shared" ref="G73" si="13">ROUND((E73*F73),2)</f>
        <v>0</v>
      </c>
      <c r="H73" s="208"/>
    </row>
    <row r="74" spans="1:8" s="6" customFormat="1" ht="33.75" customHeight="1" x14ac:dyDescent="0.3">
      <c r="A74" s="82" t="s">
        <v>229</v>
      </c>
      <c r="B74" s="55" t="s">
        <v>216</v>
      </c>
      <c r="C74" s="2" t="s">
        <v>178</v>
      </c>
      <c r="D74" s="15" t="s">
        <v>8</v>
      </c>
      <c r="E74" s="13">
        <v>20741</v>
      </c>
      <c r="F74" s="14"/>
      <c r="G74" s="115">
        <f t="shared" ref="G74:G77" si="14">ROUND((E74*F74),2)</f>
        <v>0</v>
      </c>
      <c r="H74" s="208"/>
    </row>
    <row r="75" spans="1:8" s="6" customFormat="1" ht="33.75" customHeight="1" x14ac:dyDescent="0.3">
      <c r="A75" s="82" t="s">
        <v>229</v>
      </c>
      <c r="B75" s="55" t="s">
        <v>217</v>
      </c>
      <c r="C75" s="2" t="s">
        <v>179</v>
      </c>
      <c r="D75" s="15" t="s">
        <v>8</v>
      </c>
      <c r="E75" s="13">
        <v>9289</v>
      </c>
      <c r="F75" s="14"/>
      <c r="G75" s="115">
        <f t="shared" si="14"/>
        <v>0</v>
      </c>
      <c r="H75" s="208"/>
    </row>
    <row r="76" spans="1:8" s="6" customFormat="1" ht="33.75" customHeight="1" x14ac:dyDescent="0.3">
      <c r="A76" s="82" t="s">
        <v>229</v>
      </c>
      <c r="B76" s="55" t="s">
        <v>218</v>
      </c>
      <c r="C76" s="2" t="s">
        <v>180</v>
      </c>
      <c r="D76" s="15" t="s">
        <v>8</v>
      </c>
      <c r="E76" s="13">
        <v>389</v>
      </c>
      <c r="F76" s="14"/>
      <c r="G76" s="115">
        <f t="shared" ref="G76" si="15">ROUND((E76*F76),2)</f>
        <v>0</v>
      </c>
      <c r="H76" s="208"/>
    </row>
    <row r="77" spans="1:8" s="6" customFormat="1" ht="33.75" customHeight="1" x14ac:dyDescent="0.3">
      <c r="A77" s="82" t="s">
        <v>229</v>
      </c>
      <c r="B77" s="55" t="s">
        <v>219</v>
      </c>
      <c r="C77" s="2" t="s">
        <v>104</v>
      </c>
      <c r="D77" s="15" t="s">
        <v>10</v>
      </c>
      <c r="E77" s="13">
        <v>3200</v>
      </c>
      <c r="F77" s="14"/>
      <c r="G77" s="115">
        <f t="shared" si="14"/>
        <v>0</v>
      </c>
      <c r="H77" s="208"/>
    </row>
    <row r="78" spans="1:8" s="6" customFormat="1" ht="33.75" customHeight="1" x14ac:dyDescent="0.3">
      <c r="A78" s="82" t="s">
        <v>229</v>
      </c>
      <c r="B78" s="55" t="s">
        <v>220</v>
      </c>
      <c r="C78" s="2" t="s">
        <v>181</v>
      </c>
      <c r="D78" s="15" t="s">
        <v>8</v>
      </c>
      <c r="E78" s="13">
        <v>9288</v>
      </c>
      <c r="F78" s="14"/>
      <c r="G78" s="115">
        <f t="shared" ref="G78" si="16">ROUND((E78*F78),2)</f>
        <v>0</v>
      </c>
      <c r="H78" s="208"/>
    </row>
    <row r="79" spans="1:8" s="6" customFormat="1" ht="33.75" customHeight="1" x14ac:dyDescent="0.3">
      <c r="A79" s="82" t="s">
        <v>229</v>
      </c>
      <c r="B79" s="55" t="s">
        <v>221</v>
      </c>
      <c r="C79" s="2" t="s">
        <v>182</v>
      </c>
      <c r="D79" s="15" t="s">
        <v>8</v>
      </c>
      <c r="E79" s="13">
        <v>389</v>
      </c>
      <c r="F79" s="14"/>
      <c r="G79" s="115">
        <f t="shared" ref="G79:G81" si="17">ROUND((E79*F79),2)</f>
        <v>0</v>
      </c>
      <c r="H79" s="208"/>
    </row>
    <row r="80" spans="1:8" s="6" customFormat="1" ht="33.75" customHeight="1" x14ac:dyDescent="0.3">
      <c r="A80" s="82" t="s">
        <v>229</v>
      </c>
      <c r="B80" s="55" t="s">
        <v>222</v>
      </c>
      <c r="C80" s="2" t="s">
        <v>183</v>
      </c>
      <c r="D80" s="15" t="s">
        <v>8</v>
      </c>
      <c r="E80" s="13">
        <v>9677</v>
      </c>
      <c r="F80" s="14"/>
      <c r="G80" s="115">
        <f t="shared" si="17"/>
        <v>0</v>
      </c>
      <c r="H80" s="208"/>
    </row>
    <row r="81" spans="1:8" s="6" customFormat="1" ht="33" customHeight="1" x14ac:dyDescent="0.3">
      <c r="A81" s="82" t="s">
        <v>229</v>
      </c>
      <c r="B81" s="55" t="s">
        <v>223</v>
      </c>
      <c r="C81" s="2" t="s">
        <v>184</v>
      </c>
      <c r="D81" s="15" t="s">
        <v>8</v>
      </c>
      <c r="E81" s="13">
        <v>1462</v>
      </c>
      <c r="F81" s="14"/>
      <c r="G81" s="115">
        <f t="shared" si="17"/>
        <v>0</v>
      </c>
      <c r="H81" s="208"/>
    </row>
    <row r="82" spans="1:8" s="6" customFormat="1" ht="33" customHeight="1" x14ac:dyDescent="0.3">
      <c r="A82" s="82" t="s">
        <v>229</v>
      </c>
      <c r="B82" s="55" t="s">
        <v>224</v>
      </c>
      <c r="C82" s="2" t="s">
        <v>185</v>
      </c>
      <c r="D82" s="15" t="s">
        <v>8</v>
      </c>
      <c r="E82" s="13">
        <v>1381</v>
      </c>
      <c r="F82" s="14"/>
      <c r="G82" s="115">
        <f t="shared" ref="G82" si="18">ROUND((E82*F82),2)</f>
        <v>0</v>
      </c>
      <c r="H82" s="208"/>
    </row>
    <row r="83" spans="1:8" s="6" customFormat="1" ht="33.75" customHeight="1" x14ac:dyDescent="0.3">
      <c r="A83" s="82" t="s">
        <v>229</v>
      </c>
      <c r="B83" s="55" t="s">
        <v>225</v>
      </c>
      <c r="C83" s="2" t="s">
        <v>186</v>
      </c>
      <c r="D83" s="15" t="s">
        <v>8</v>
      </c>
      <c r="E83" s="13">
        <v>76</v>
      </c>
      <c r="F83" s="14"/>
      <c r="G83" s="115">
        <f t="shared" ref="G83:G115" si="19">ROUND((E83*F83),2)</f>
        <v>0</v>
      </c>
      <c r="H83" s="208"/>
    </row>
    <row r="84" spans="1:8" s="6" customFormat="1" ht="33.75" customHeight="1" x14ac:dyDescent="0.3">
      <c r="A84" s="82" t="s">
        <v>229</v>
      </c>
      <c r="B84" s="55" t="s">
        <v>226</v>
      </c>
      <c r="C84" s="2" t="s">
        <v>187</v>
      </c>
      <c r="D84" s="15" t="s">
        <v>10</v>
      </c>
      <c r="E84" s="13">
        <v>2711</v>
      </c>
      <c r="F84" s="14"/>
      <c r="G84" s="115">
        <f t="shared" si="19"/>
        <v>0</v>
      </c>
      <c r="H84" s="208"/>
    </row>
    <row r="85" spans="1:8" s="6" customFormat="1" ht="33" customHeight="1" x14ac:dyDescent="0.3">
      <c r="A85" s="82" t="s">
        <v>229</v>
      </c>
      <c r="B85" s="55" t="s">
        <v>227</v>
      </c>
      <c r="C85" s="2" t="s">
        <v>105</v>
      </c>
      <c r="D85" s="15" t="s">
        <v>8</v>
      </c>
      <c r="E85" s="13">
        <v>11</v>
      </c>
      <c r="F85" s="14"/>
      <c r="G85" s="115">
        <f t="shared" si="19"/>
        <v>0</v>
      </c>
      <c r="H85" s="208"/>
    </row>
    <row r="86" spans="1:8" s="6" customFormat="1" ht="33.75" customHeight="1" thickBot="1" x14ac:dyDescent="0.35">
      <c r="A86" s="81" t="s">
        <v>229</v>
      </c>
      <c r="B86" s="83" t="s">
        <v>228</v>
      </c>
      <c r="C86" s="63" t="s">
        <v>188</v>
      </c>
      <c r="D86" s="64" t="s">
        <v>8</v>
      </c>
      <c r="E86" s="65">
        <v>65</v>
      </c>
      <c r="F86" s="86"/>
      <c r="G86" s="116">
        <f t="shared" si="19"/>
        <v>0</v>
      </c>
      <c r="H86" s="208"/>
    </row>
    <row r="87" spans="1:8" s="6" customFormat="1" ht="41.25" customHeight="1" x14ac:dyDescent="0.3">
      <c r="A87" s="82" t="s">
        <v>230</v>
      </c>
      <c r="B87" s="125" t="s">
        <v>29</v>
      </c>
      <c r="C87" s="85" t="s">
        <v>121</v>
      </c>
      <c r="D87" s="50" t="s">
        <v>9</v>
      </c>
      <c r="E87" s="53">
        <v>770</v>
      </c>
      <c r="F87" s="99"/>
      <c r="G87" s="114">
        <f t="shared" si="19"/>
        <v>0</v>
      </c>
      <c r="H87" s="208"/>
    </row>
    <row r="88" spans="1:8" s="6" customFormat="1" ht="41.25" customHeight="1" x14ac:dyDescent="0.3">
      <c r="A88" s="82" t="s">
        <v>230</v>
      </c>
      <c r="B88" s="55" t="s">
        <v>30</v>
      </c>
      <c r="C88" s="2" t="s">
        <v>160</v>
      </c>
      <c r="D88" s="15" t="s">
        <v>9</v>
      </c>
      <c r="E88" s="13">
        <v>874</v>
      </c>
      <c r="F88" s="4">
        <v>-9.58</v>
      </c>
      <c r="G88" s="115">
        <f t="shared" si="19"/>
        <v>-8372.92</v>
      </c>
      <c r="H88" s="208"/>
    </row>
    <row r="89" spans="1:8" s="6" customFormat="1" ht="41.25" customHeight="1" x14ac:dyDescent="0.3">
      <c r="A89" s="82" t="s">
        <v>230</v>
      </c>
      <c r="B89" s="55" t="s">
        <v>31</v>
      </c>
      <c r="C89" s="85" t="s">
        <v>189</v>
      </c>
      <c r="D89" s="15" t="s">
        <v>9</v>
      </c>
      <c r="E89" s="53">
        <v>2295</v>
      </c>
      <c r="F89" s="56"/>
      <c r="G89" s="114">
        <f t="shared" si="19"/>
        <v>0</v>
      </c>
      <c r="H89" s="208"/>
    </row>
    <row r="90" spans="1:8" s="6" customFormat="1" ht="41.25" customHeight="1" x14ac:dyDescent="0.3">
      <c r="A90" s="82" t="s">
        <v>230</v>
      </c>
      <c r="B90" s="55" t="s">
        <v>32</v>
      </c>
      <c r="C90" s="85" t="s">
        <v>190</v>
      </c>
      <c r="D90" s="15" t="s">
        <v>9</v>
      </c>
      <c r="E90" s="53">
        <v>79</v>
      </c>
      <c r="F90" s="56"/>
      <c r="G90" s="114">
        <f t="shared" si="19"/>
        <v>0</v>
      </c>
      <c r="H90" s="208"/>
    </row>
    <row r="91" spans="1:8" s="6" customFormat="1" ht="41.25" customHeight="1" x14ac:dyDescent="0.3">
      <c r="A91" s="82" t="s">
        <v>230</v>
      </c>
      <c r="B91" s="55" t="s">
        <v>39</v>
      </c>
      <c r="C91" s="85" t="s">
        <v>191</v>
      </c>
      <c r="D91" s="15" t="s">
        <v>9</v>
      </c>
      <c r="E91" s="53">
        <v>486</v>
      </c>
      <c r="F91" s="56"/>
      <c r="G91" s="114">
        <f t="shared" si="19"/>
        <v>0</v>
      </c>
      <c r="H91" s="208"/>
    </row>
    <row r="92" spans="1:8" s="6" customFormat="1" ht="41.25" customHeight="1" x14ac:dyDescent="0.3">
      <c r="A92" s="82" t="s">
        <v>230</v>
      </c>
      <c r="B92" s="55" t="s">
        <v>93</v>
      </c>
      <c r="C92" s="85" t="s">
        <v>192</v>
      </c>
      <c r="D92" s="15" t="s">
        <v>9</v>
      </c>
      <c r="E92" s="53">
        <v>17</v>
      </c>
      <c r="F92" s="56"/>
      <c r="G92" s="114">
        <f t="shared" si="19"/>
        <v>0</v>
      </c>
      <c r="H92" s="208"/>
    </row>
    <row r="93" spans="1:8" s="6" customFormat="1" ht="41.25" customHeight="1" x14ac:dyDescent="0.3">
      <c r="A93" s="82" t="s">
        <v>230</v>
      </c>
      <c r="B93" s="55" t="s">
        <v>94</v>
      </c>
      <c r="C93" s="2" t="s">
        <v>193</v>
      </c>
      <c r="D93" s="15" t="s">
        <v>8</v>
      </c>
      <c r="E93" s="13">
        <v>10481</v>
      </c>
      <c r="F93" s="14"/>
      <c r="G93" s="115">
        <f t="shared" si="19"/>
        <v>0</v>
      </c>
      <c r="H93" s="208"/>
    </row>
    <row r="94" spans="1:8" s="6" customFormat="1" ht="41.25" customHeight="1" x14ac:dyDescent="0.3">
      <c r="A94" s="82" t="s">
        <v>230</v>
      </c>
      <c r="B94" s="55" t="s">
        <v>95</v>
      </c>
      <c r="C94" s="2" t="s">
        <v>195</v>
      </c>
      <c r="D94" s="15" t="s">
        <v>8</v>
      </c>
      <c r="E94" s="13">
        <v>785</v>
      </c>
      <c r="F94" s="14"/>
      <c r="G94" s="115">
        <f t="shared" si="19"/>
        <v>0</v>
      </c>
      <c r="H94" s="208"/>
    </row>
    <row r="95" spans="1:8" s="6" customFormat="1" ht="41.25" customHeight="1" x14ac:dyDescent="0.3">
      <c r="A95" s="82" t="s">
        <v>230</v>
      </c>
      <c r="B95" s="55" t="s">
        <v>96</v>
      </c>
      <c r="C95" s="2" t="s">
        <v>196</v>
      </c>
      <c r="D95" s="15" t="s">
        <v>8</v>
      </c>
      <c r="E95" s="13">
        <v>47</v>
      </c>
      <c r="F95" s="14"/>
      <c r="G95" s="115">
        <f t="shared" si="19"/>
        <v>0</v>
      </c>
      <c r="H95" s="208"/>
    </row>
    <row r="96" spans="1:8" s="6" customFormat="1" ht="41.25" customHeight="1" x14ac:dyDescent="0.3">
      <c r="A96" s="82" t="s">
        <v>230</v>
      </c>
      <c r="B96" s="55" t="s">
        <v>97</v>
      </c>
      <c r="C96" s="2" t="s">
        <v>167</v>
      </c>
      <c r="D96" s="15" t="s">
        <v>9</v>
      </c>
      <c r="E96" s="13">
        <v>1105</v>
      </c>
      <c r="F96" s="14"/>
      <c r="G96" s="115">
        <f t="shared" si="19"/>
        <v>0</v>
      </c>
      <c r="H96" s="208"/>
    </row>
    <row r="97" spans="1:8" s="6" customFormat="1" ht="41.25" customHeight="1" x14ac:dyDescent="0.3">
      <c r="A97" s="82" t="s">
        <v>230</v>
      </c>
      <c r="B97" s="55" t="s">
        <v>98</v>
      </c>
      <c r="C97" s="2" t="s">
        <v>168</v>
      </c>
      <c r="D97" s="15" t="s">
        <v>8</v>
      </c>
      <c r="E97" s="13">
        <v>3319</v>
      </c>
      <c r="F97" s="14"/>
      <c r="G97" s="115">
        <f t="shared" si="19"/>
        <v>0</v>
      </c>
      <c r="H97" s="208"/>
    </row>
    <row r="98" spans="1:8" s="6" customFormat="1" ht="41.25" customHeight="1" x14ac:dyDescent="0.3">
      <c r="A98" s="82" t="s">
        <v>230</v>
      </c>
      <c r="B98" s="55" t="s">
        <v>112</v>
      </c>
      <c r="C98" s="2" t="s">
        <v>169</v>
      </c>
      <c r="D98" s="15" t="s">
        <v>8</v>
      </c>
      <c r="E98" s="13">
        <v>4104</v>
      </c>
      <c r="F98" s="14"/>
      <c r="G98" s="115">
        <f t="shared" si="19"/>
        <v>0</v>
      </c>
      <c r="H98" s="208"/>
    </row>
    <row r="99" spans="1:8" s="6" customFormat="1" ht="41.25" customHeight="1" x14ac:dyDescent="0.3">
      <c r="A99" s="82" t="s">
        <v>230</v>
      </c>
      <c r="B99" s="55" t="s">
        <v>208</v>
      </c>
      <c r="C99" s="2" t="s">
        <v>170</v>
      </c>
      <c r="D99" s="15" t="s">
        <v>8</v>
      </c>
      <c r="E99" s="13">
        <v>3246</v>
      </c>
      <c r="F99" s="14"/>
      <c r="G99" s="115">
        <f t="shared" si="19"/>
        <v>0</v>
      </c>
      <c r="H99" s="208"/>
    </row>
    <row r="100" spans="1:8" s="6" customFormat="1" ht="41.25" customHeight="1" x14ac:dyDescent="0.3">
      <c r="A100" s="82" t="s">
        <v>230</v>
      </c>
      <c r="B100" s="55" t="s">
        <v>209</v>
      </c>
      <c r="C100" s="2" t="s">
        <v>171</v>
      </c>
      <c r="D100" s="15" t="s">
        <v>8</v>
      </c>
      <c r="E100" s="13">
        <v>785</v>
      </c>
      <c r="F100" s="14"/>
      <c r="G100" s="115">
        <f t="shared" si="19"/>
        <v>0</v>
      </c>
      <c r="H100" s="208"/>
    </row>
    <row r="101" spans="1:8" s="6" customFormat="1" ht="41.25" customHeight="1" x14ac:dyDescent="0.3">
      <c r="A101" s="82" t="s">
        <v>230</v>
      </c>
      <c r="B101" s="55" t="s">
        <v>210</v>
      </c>
      <c r="C101" s="2" t="s">
        <v>172</v>
      </c>
      <c r="D101" s="15" t="s">
        <v>8</v>
      </c>
      <c r="E101" s="13">
        <v>49</v>
      </c>
      <c r="F101" s="14"/>
      <c r="G101" s="115">
        <f t="shared" si="19"/>
        <v>0</v>
      </c>
      <c r="H101" s="208"/>
    </row>
    <row r="102" spans="1:8" s="6" customFormat="1" ht="41.25" customHeight="1" x14ac:dyDescent="0.3">
      <c r="A102" s="82" t="s">
        <v>230</v>
      </c>
      <c r="B102" s="55" t="s">
        <v>211</v>
      </c>
      <c r="C102" s="2" t="s">
        <v>173</v>
      </c>
      <c r="D102" s="15" t="s">
        <v>8</v>
      </c>
      <c r="E102" s="13">
        <v>24</v>
      </c>
      <c r="F102" s="14"/>
      <c r="G102" s="115">
        <f t="shared" si="19"/>
        <v>0</v>
      </c>
      <c r="H102" s="208"/>
    </row>
    <row r="103" spans="1:8" s="6" customFormat="1" ht="41.25" customHeight="1" x14ac:dyDescent="0.3">
      <c r="A103" s="82" t="s">
        <v>230</v>
      </c>
      <c r="B103" s="55" t="s">
        <v>212</v>
      </c>
      <c r="C103" s="2" t="s">
        <v>174</v>
      </c>
      <c r="D103" s="15" t="s">
        <v>10</v>
      </c>
      <c r="E103" s="13">
        <v>2685</v>
      </c>
      <c r="F103" s="14"/>
      <c r="G103" s="115">
        <f t="shared" si="19"/>
        <v>0</v>
      </c>
      <c r="H103" s="208"/>
    </row>
    <row r="104" spans="1:8" s="6" customFormat="1" ht="41.25" customHeight="1" x14ac:dyDescent="0.3">
      <c r="A104" s="82" t="s">
        <v>230</v>
      </c>
      <c r="B104" s="55" t="s">
        <v>213</v>
      </c>
      <c r="C104" s="2" t="s">
        <v>175</v>
      </c>
      <c r="D104" s="15" t="s">
        <v>10</v>
      </c>
      <c r="E104" s="13">
        <v>215</v>
      </c>
      <c r="F104" s="14"/>
      <c r="G104" s="115">
        <f t="shared" si="19"/>
        <v>0</v>
      </c>
      <c r="H104" s="208"/>
    </row>
    <row r="105" spans="1:8" s="6" customFormat="1" ht="41.25" customHeight="1" x14ac:dyDescent="0.3">
      <c r="A105" s="82" t="s">
        <v>230</v>
      </c>
      <c r="B105" s="55" t="s">
        <v>214</v>
      </c>
      <c r="C105" s="2" t="s">
        <v>176</v>
      </c>
      <c r="D105" s="15" t="s">
        <v>10</v>
      </c>
      <c r="E105" s="13">
        <v>2668</v>
      </c>
      <c r="F105" s="14"/>
      <c r="G105" s="115">
        <f t="shared" si="19"/>
        <v>0</v>
      </c>
      <c r="H105" s="208"/>
    </row>
    <row r="106" spans="1:8" s="6" customFormat="1" ht="41.25" customHeight="1" x14ac:dyDescent="0.3">
      <c r="A106" s="82" t="s">
        <v>230</v>
      </c>
      <c r="B106" s="55" t="s">
        <v>215</v>
      </c>
      <c r="C106" s="2" t="s">
        <v>177</v>
      </c>
      <c r="D106" s="15" t="s">
        <v>8</v>
      </c>
      <c r="E106" s="13">
        <v>9682</v>
      </c>
      <c r="F106" s="14"/>
      <c r="G106" s="115">
        <f t="shared" si="19"/>
        <v>0</v>
      </c>
      <c r="H106" s="208"/>
    </row>
    <row r="107" spans="1:8" s="6" customFormat="1" ht="41.25" customHeight="1" x14ac:dyDescent="0.3">
      <c r="A107" s="82" t="s">
        <v>230</v>
      </c>
      <c r="B107" s="55" t="s">
        <v>216</v>
      </c>
      <c r="C107" s="2" t="s">
        <v>178</v>
      </c>
      <c r="D107" s="15" t="s">
        <v>8</v>
      </c>
      <c r="E107" s="13">
        <v>20741</v>
      </c>
      <c r="F107" s="14"/>
      <c r="G107" s="115">
        <f t="shared" si="19"/>
        <v>0</v>
      </c>
      <c r="H107" s="208"/>
    </row>
    <row r="108" spans="1:8" s="6" customFormat="1" ht="41.25" customHeight="1" x14ac:dyDescent="0.3">
      <c r="A108" s="82" t="s">
        <v>230</v>
      </c>
      <c r="B108" s="55" t="s">
        <v>217</v>
      </c>
      <c r="C108" s="2" t="s">
        <v>179</v>
      </c>
      <c r="D108" s="15" t="s">
        <v>8</v>
      </c>
      <c r="E108" s="13">
        <v>9289</v>
      </c>
      <c r="F108" s="14"/>
      <c r="G108" s="115">
        <f t="shared" si="19"/>
        <v>0</v>
      </c>
      <c r="H108" s="208"/>
    </row>
    <row r="109" spans="1:8" s="6" customFormat="1" ht="36.75" customHeight="1" x14ac:dyDescent="0.3">
      <c r="A109" s="82" t="s">
        <v>230</v>
      </c>
      <c r="B109" s="55" t="s">
        <v>218</v>
      </c>
      <c r="C109" s="2" t="s">
        <v>180</v>
      </c>
      <c r="D109" s="15" t="s">
        <v>8</v>
      </c>
      <c r="E109" s="13">
        <v>389</v>
      </c>
      <c r="F109" s="14"/>
      <c r="G109" s="115">
        <f t="shared" si="19"/>
        <v>0</v>
      </c>
      <c r="H109" s="208"/>
    </row>
    <row r="110" spans="1:8" s="6" customFormat="1" ht="36.75" customHeight="1" x14ac:dyDescent="0.3">
      <c r="A110" s="82" t="s">
        <v>230</v>
      </c>
      <c r="B110" s="55" t="s">
        <v>219</v>
      </c>
      <c r="C110" s="2" t="s">
        <v>104</v>
      </c>
      <c r="D110" s="15" t="s">
        <v>10</v>
      </c>
      <c r="E110" s="13">
        <v>3200</v>
      </c>
      <c r="F110" s="14"/>
      <c r="G110" s="115">
        <f t="shared" si="19"/>
        <v>0</v>
      </c>
      <c r="H110" s="208"/>
    </row>
    <row r="111" spans="1:8" s="6" customFormat="1" ht="36.75" customHeight="1" x14ac:dyDescent="0.3">
      <c r="A111" s="82" t="s">
        <v>230</v>
      </c>
      <c r="B111" s="55" t="s">
        <v>220</v>
      </c>
      <c r="C111" s="2" t="s">
        <v>181</v>
      </c>
      <c r="D111" s="15" t="s">
        <v>8</v>
      </c>
      <c r="E111" s="13">
        <v>9288</v>
      </c>
      <c r="F111" s="14"/>
      <c r="G111" s="115">
        <f t="shared" si="19"/>
        <v>0</v>
      </c>
      <c r="H111" s="208"/>
    </row>
    <row r="112" spans="1:8" s="6" customFormat="1" ht="36.75" customHeight="1" x14ac:dyDescent="0.3">
      <c r="A112" s="82" t="s">
        <v>230</v>
      </c>
      <c r="B112" s="55" t="s">
        <v>221</v>
      </c>
      <c r="C112" s="2" t="s">
        <v>182</v>
      </c>
      <c r="D112" s="15" t="s">
        <v>8</v>
      </c>
      <c r="E112" s="13">
        <v>389</v>
      </c>
      <c r="F112" s="14"/>
      <c r="G112" s="115">
        <f t="shared" si="19"/>
        <v>0</v>
      </c>
      <c r="H112" s="208"/>
    </row>
    <row r="113" spans="1:9" s="6" customFormat="1" ht="36.75" customHeight="1" x14ac:dyDescent="0.3">
      <c r="A113" s="82" t="s">
        <v>230</v>
      </c>
      <c r="B113" s="55" t="s">
        <v>222</v>
      </c>
      <c r="C113" s="2" t="s">
        <v>183</v>
      </c>
      <c r="D113" s="15" t="s">
        <v>8</v>
      </c>
      <c r="E113" s="13">
        <v>9677</v>
      </c>
      <c r="F113" s="14"/>
      <c r="G113" s="115">
        <f t="shared" si="19"/>
        <v>0</v>
      </c>
      <c r="H113" s="208"/>
    </row>
    <row r="114" spans="1:9" s="6" customFormat="1" ht="36.75" customHeight="1" x14ac:dyDescent="0.3">
      <c r="A114" s="82" t="s">
        <v>230</v>
      </c>
      <c r="B114" s="55" t="s">
        <v>223</v>
      </c>
      <c r="C114" s="2" t="s">
        <v>184</v>
      </c>
      <c r="D114" s="15" t="s">
        <v>8</v>
      </c>
      <c r="E114" s="13">
        <v>1462</v>
      </c>
      <c r="F114" s="14"/>
      <c r="G114" s="115">
        <f t="shared" si="19"/>
        <v>0</v>
      </c>
      <c r="H114" s="208"/>
    </row>
    <row r="115" spans="1:9" s="6" customFormat="1" ht="36.75" customHeight="1" x14ac:dyDescent="0.3">
      <c r="A115" s="82" t="s">
        <v>230</v>
      </c>
      <c r="B115" s="55" t="s">
        <v>224</v>
      </c>
      <c r="C115" s="2" t="s">
        <v>185</v>
      </c>
      <c r="D115" s="15" t="s">
        <v>8</v>
      </c>
      <c r="E115" s="13">
        <v>1381</v>
      </c>
      <c r="F115" s="14"/>
      <c r="G115" s="115">
        <f t="shared" si="19"/>
        <v>0</v>
      </c>
      <c r="H115" s="208"/>
    </row>
    <row r="116" spans="1:9" s="6" customFormat="1" ht="36.75" customHeight="1" x14ac:dyDescent="0.3">
      <c r="A116" s="82" t="s">
        <v>230</v>
      </c>
      <c r="B116" s="55" t="s">
        <v>225</v>
      </c>
      <c r="C116" s="2" t="s">
        <v>186</v>
      </c>
      <c r="D116" s="15" t="s">
        <v>8</v>
      </c>
      <c r="E116" s="13">
        <v>76</v>
      </c>
      <c r="F116" s="14"/>
      <c r="G116" s="115">
        <f t="shared" ref="G116:G119" si="20">ROUND((E116*F116),2)</f>
        <v>0</v>
      </c>
      <c r="H116" s="208"/>
    </row>
    <row r="117" spans="1:9" s="6" customFormat="1" ht="36.75" customHeight="1" x14ac:dyDescent="0.3">
      <c r="A117" s="82" t="s">
        <v>230</v>
      </c>
      <c r="B117" s="55" t="s">
        <v>226</v>
      </c>
      <c r="C117" s="2" t="s">
        <v>187</v>
      </c>
      <c r="D117" s="15" t="s">
        <v>10</v>
      </c>
      <c r="E117" s="13">
        <v>2711</v>
      </c>
      <c r="F117" s="14"/>
      <c r="G117" s="115">
        <f t="shared" si="20"/>
        <v>0</v>
      </c>
      <c r="H117" s="208"/>
    </row>
    <row r="118" spans="1:9" s="6" customFormat="1" ht="36.75" customHeight="1" thickBot="1" x14ac:dyDescent="0.35">
      <c r="A118" s="82" t="s">
        <v>230</v>
      </c>
      <c r="B118" s="55" t="s">
        <v>227</v>
      </c>
      <c r="C118" s="2" t="s">
        <v>105</v>
      </c>
      <c r="D118" s="15" t="s">
        <v>8</v>
      </c>
      <c r="E118" s="13">
        <v>11</v>
      </c>
      <c r="F118" s="14"/>
      <c r="G118" s="115">
        <f t="shared" si="20"/>
        <v>0</v>
      </c>
      <c r="H118" s="209"/>
    </row>
    <row r="119" spans="1:9" s="6" customFormat="1" ht="36.75" customHeight="1" thickBot="1" x14ac:dyDescent="0.35">
      <c r="A119" s="110" t="s">
        <v>230</v>
      </c>
      <c r="B119" s="83" t="s">
        <v>228</v>
      </c>
      <c r="C119" s="111" t="s">
        <v>188</v>
      </c>
      <c r="D119" s="64" t="s">
        <v>8</v>
      </c>
      <c r="E119" s="112">
        <v>65</v>
      </c>
      <c r="F119" s="117"/>
      <c r="G119" s="113">
        <f t="shared" si="20"/>
        <v>0</v>
      </c>
      <c r="H119" s="29" t="s">
        <v>99</v>
      </c>
      <c r="I119" s="30">
        <f>ROUND(SUM(G54:G119),2)</f>
        <v>-18910.919999999998</v>
      </c>
    </row>
    <row r="120" spans="1:9" s="6" customFormat="1" x14ac:dyDescent="0.3">
      <c r="A120" s="82" t="s">
        <v>231</v>
      </c>
      <c r="B120" s="50" t="s">
        <v>12</v>
      </c>
      <c r="C120" s="58" t="s">
        <v>242</v>
      </c>
      <c r="D120" s="50" t="s">
        <v>9</v>
      </c>
      <c r="E120" s="53">
        <v>526</v>
      </c>
      <c r="F120" s="56"/>
      <c r="G120" s="57">
        <f t="shared" ref="G120:G135" si="21">ROUND((E120*F120),2)</f>
        <v>0</v>
      </c>
      <c r="H120" s="84"/>
      <c r="I120" s="31"/>
    </row>
    <row r="121" spans="1:9" s="6" customFormat="1" ht="28" x14ac:dyDescent="0.3">
      <c r="A121" s="82" t="s">
        <v>231</v>
      </c>
      <c r="B121" s="50" t="s">
        <v>33</v>
      </c>
      <c r="C121" s="52" t="s">
        <v>243</v>
      </c>
      <c r="D121" s="15" t="s">
        <v>8</v>
      </c>
      <c r="E121" s="13">
        <v>1045</v>
      </c>
      <c r="F121" s="56"/>
      <c r="G121" s="22">
        <f t="shared" si="21"/>
        <v>0</v>
      </c>
      <c r="H121" s="84"/>
      <c r="I121" s="31"/>
    </row>
    <row r="122" spans="1:9" s="6" customFormat="1" x14ac:dyDescent="0.3">
      <c r="A122" s="82" t="s">
        <v>231</v>
      </c>
      <c r="B122" s="50" t="s">
        <v>34</v>
      </c>
      <c r="C122" s="52" t="s">
        <v>244</v>
      </c>
      <c r="D122" s="15" t="s">
        <v>19</v>
      </c>
      <c r="E122" s="13">
        <v>9</v>
      </c>
      <c r="F122" s="56"/>
      <c r="G122" s="22">
        <f t="shared" si="21"/>
        <v>0</v>
      </c>
      <c r="H122" s="84"/>
      <c r="I122" s="31"/>
    </row>
    <row r="123" spans="1:9" s="6" customFormat="1" x14ac:dyDescent="0.3">
      <c r="A123" s="82" t="s">
        <v>231</v>
      </c>
      <c r="B123" s="50" t="s">
        <v>101</v>
      </c>
      <c r="C123" s="52" t="s">
        <v>245</v>
      </c>
      <c r="D123" s="15" t="s">
        <v>19</v>
      </c>
      <c r="E123" s="13">
        <v>8</v>
      </c>
      <c r="F123" s="56"/>
      <c r="G123" s="22">
        <f t="shared" si="21"/>
        <v>0</v>
      </c>
      <c r="H123" s="84"/>
      <c r="I123" s="31"/>
    </row>
    <row r="124" spans="1:9" s="6" customFormat="1" x14ac:dyDescent="0.3">
      <c r="A124" s="82" t="s">
        <v>231</v>
      </c>
      <c r="B124" s="50" t="s">
        <v>102</v>
      </c>
      <c r="C124" s="52" t="s">
        <v>246</v>
      </c>
      <c r="D124" s="15" t="s">
        <v>19</v>
      </c>
      <c r="E124" s="13">
        <v>24</v>
      </c>
      <c r="F124" s="56"/>
      <c r="G124" s="22">
        <f t="shared" si="21"/>
        <v>0</v>
      </c>
      <c r="H124" s="84"/>
      <c r="I124" s="31"/>
    </row>
    <row r="125" spans="1:9" s="6" customFormat="1" x14ac:dyDescent="0.3">
      <c r="A125" s="82" t="s">
        <v>231</v>
      </c>
      <c r="B125" s="50" t="s">
        <v>103</v>
      </c>
      <c r="C125" s="52" t="s">
        <v>247</v>
      </c>
      <c r="D125" s="15" t="s">
        <v>19</v>
      </c>
      <c r="E125" s="13">
        <v>8</v>
      </c>
      <c r="F125" s="56"/>
      <c r="G125" s="22">
        <f t="shared" si="21"/>
        <v>0</v>
      </c>
      <c r="H125" s="84"/>
      <c r="I125" s="31"/>
    </row>
    <row r="126" spans="1:9" s="6" customFormat="1" x14ac:dyDescent="0.3">
      <c r="A126" s="82" t="s">
        <v>231</v>
      </c>
      <c r="B126" s="50" t="s">
        <v>106</v>
      </c>
      <c r="C126" s="52" t="s">
        <v>248</v>
      </c>
      <c r="D126" s="15" t="s">
        <v>19</v>
      </c>
      <c r="E126" s="13">
        <v>36</v>
      </c>
      <c r="F126" s="56"/>
      <c r="G126" s="22">
        <f t="shared" si="21"/>
        <v>0</v>
      </c>
      <c r="H126" s="84"/>
      <c r="I126" s="31"/>
    </row>
    <row r="127" spans="1:9" s="6" customFormat="1" x14ac:dyDescent="0.3">
      <c r="A127" s="82" t="s">
        <v>231</v>
      </c>
      <c r="B127" s="50" t="s">
        <v>107</v>
      </c>
      <c r="C127" s="52" t="s">
        <v>249</v>
      </c>
      <c r="D127" s="15" t="s">
        <v>19</v>
      </c>
      <c r="E127" s="13">
        <v>8</v>
      </c>
      <c r="F127" s="56"/>
      <c r="G127" s="22">
        <f t="shared" si="21"/>
        <v>0</v>
      </c>
      <c r="H127" s="84"/>
      <c r="I127" s="31"/>
    </row>
    <row r="128" spans="1:9" s="6" customFormat="1" x14ac:dyDescent="0.3">
      <c r="A128" s="82" t="s">
        <v>231</v>
      </c>
      <c r="B128" s="50" t="s">
        <v>108</v>
      </c>
      <c r="C128" s="52" t="s">
        <v>250</v>
      </c>
      <c r="D128" s="15" t="s">
        <v>8</v>
      </c>
      <c r="E128" s="13">
        <v>12</v>
      </c>
      <c r="F128" s="56"/>
      <c r="G128" s="22">
        <f t="shared" si="21"/>
        <v>0</v>
      </c>
      <c r="H128" s="84"/>
      <c r="I128" s="31"/>
    </row>
    <row r="129" spans="1:9" s="6" customFormat="1" x14ac:dyDescent="0.3">
      <c r="A129" s="82" t="s">
        <v>231</v>
      </c>
      <c r="B129" s="50" t="s">
        <v>232</v>
      </c>
      <c r="C129" s="52" t="s">
        <v>251</v>
      </c>
      <c r="D129" s="15" t="s">
        <v>8</v>
      </c>
      <c r="E129" s="13">
        <v>22.27</v>
      </c>
      <c r="F129" s="56"/>
      <c r="G129" s="22">
        <f t="shared" si="21"/>
        <v>0</v>
      </c>
      <c r="H129" s="84"/>
      <c r="I129" s="31"/>
    </row>
    <row r="130" spans="1:9" s="6" customFormat="1" x14ac:dyDescent="0.3">
      <c r="A130" s="82" t="s">
        <v>231</v>
      </c>
      <c r="B130" s="50" t="s">
        <v>233</v>
      </c>
      <c r="C130" s="52" t="s">
        <v>252</v>
      </c>
      <c r="D130" s="15" t="s">
        <v>8</v>
      </c>
      <c r="E130" s="13">
        <v>24.6</v>
      </c>
      <c r="F130" s="56"/>
      <c r="G130" s="22">
        <f t="shared" si="21"/>
        <v>0</v>
      </c>
      <c r="H130" s="84"/>
      <c r="I130" s="31"/>
    </row>
    <row r="131" spans="1:9" s="6" customFormat="1" x14ac:dyDescent="0.3">
      <c r="A131" s="82" t="s">
        <v>231</v>
      </c>
      <c r="B131" s="50" t="s">
        <v>234</v>
      </c>
      <c r="C131" s="52" t="s">
        <v>253</v>
      </c>
      <c r="D131" s="15" t="s">
        <v>8</v>
      </c>
      <c r="E131" s="13">
        <v>19.079999999999998</v>
      </c>
      <c r="F131" s="56"/>
      <c r="G131" s="22">
        <f t="shared" si="21"/>
        <v>0</v>
      </c>
      <c r="H131" s="84"/>
      <c r="I131" s="31"/>
    </row>
    <row r="132" spans="1:9" s="6" customFormat="1" x14ac:dyDescent="0.3">
      <c r="A132" s="82" t="s">
        <v>231</v>
      </c>
      <c r="B132" s="50" t="s">
        <v>235</v>
      </c>
      <c r="C132" s="52" t="s">
        <v>254</v>
      </c>
      <c r="D132" s="15" t="s">
        <v>8</v>
      </c>
      <c r="E132" s="13">
        <v>4.5</v>
      </c>
      <c r="F132" s="56"/>
      <c r="G132" s="22">
        <f t="shared" si="21"/>
        <v>0</v>
      </c>
      <c r="H132" s="84"/>
      <c r="I132" s="31"/>
    </row>
    <row r="133" spans="1:9" s="6" customFormat="1" x14ac:dyDescent="0.3">
      <c r="A133" s="82" t="s">
        <v>231</v>
      </c>
      <c r="B133" s="50" t="s">
        <v>236</v>
      </c>
      <c r="C133" s="52" t="s">
        <v>255</v>
      </c>
      <c r="D133" s="15" t="s">
        <v>8</v>
      </c>
      <c r="E133" s="13">
        <v>6.7</v>
      </c>
      <c r="F133" s="56"/>
      <c r="G133" s="22">
        <f t="shared" si="21"/>
        <v>0</v>
      </c>
      <c r="H133" s="84"/>
      <c r="I133" s="31"/>
    </row>
    <row r="134" spans="1:9" s="6" customFormat="1" x14ac:dyDescent="0.3">
      <c r="A134" s="82" t="s">
        <v>231</v>
      </c>
      <c r="B134" s="50" t="s">
        <v>237</v>
      </c>
      <c r="C134" s="52" t="s">
        <v>256</v>
      </c>
      <c r="D134" s="15" t="s">
        <v>8</v>
      </c>
      <c r="E134" s="13">
        <v>9</v>
      </c>
      <c r="F134" s="56"/>
      <c r="G134" s="22">
        <f t="shared" si="21"/>
        <v>0</v>
      </c>
      <c r="H134" s="84"/>
      <c r="I134" s="31"/>
    </row>
    <row r="135" spans="1:9" s="6" customFormat="1" x14ac:dyDescent="0.3">
      <c r="A135" s="82" t="s">
        <v>231</v>
      </c>
      <c r="B135" s="50" t="s">
        <v>238</v>
      </c>
      <c r="C135" s="52" t="s">
        <v>257</v>
      </c>
      <c r="D135" s="15" t="s">
        <v>8</v>
      </c>
      <c r="E135" s="13">
        <v>39.9</v>
      </c>
      <c r="F135" s="56"/>
      <c r="G135" s="22">
        <f t="shared" si="21"/>
        <v>0</v>
      </c>
      <c r="H135" s="84"/>
      <c r="I135" s="31"/>
    </row>
    <row r="136" spans="1:9" s="6" customFormat="1" ht="14.5" thickBot="1" x14ac:dyDescent="0.35">
      <c r="A136" s="82" t="s">
        <v>231</v>
      </c>
      <c r="B136" s="50" t="s">
        <v>239</v>
      </c>
      <c r="C136" s="52" t="s">
        <v>109</v>
      </c>
      <c r="D136" s="15" t="s">
        <v>19</v>
      </c>
      <c r="E136" s="13">
        <v>3</v>
      </c>
      <c r="F136" s="56"/>
      <c r="G136" s="22">
        <f t="shared" ref="G136" si="22">ROUND((E136*F136),2)</f>
        <v>0</v>
      </c>
      <c r="H136" s="84"/>
      <c r="I136" s="31"/>
    </row>
    <row r="137" spans="1:9" s="6" customFormat="1" ht="28.5" thickBot="1" x14ac:dyDescent="0.35">
      <c r="A137" s="81" t="s">
        <v>231</v>
      </c>
      <c r="B137" s="64" t="s">
        <v>240</v>
      </c>
      <c r="C137" s="68" t="s">
        <v>241</v>
      </c>
      <c r="D137" s="64" t="s">
        <v>10</v>
      </c>
      <c r="E137" s="65">
        <v>11</v>
      </c>
      <c r="F137" s="86"/>
      <c r="G137" s="67">
        <f t="shared" ref="G137" si="23">ROUND((E137*F137),2)</f>
        <v>0</v>
      </c>
      <c r="H137" s="87" t="s">
        <v>44</v>
      </c>
      <c r="I137" s="30">
        <f>ROUND(SUM(G120:G137),2)</f>
        <v>0</v>
      </c>
    </row>
    <row r="138" spans="1:9" s="6" customFormat="1" ht="75" customHeight="1" thickBot="1" x14ac:dyDescent="0.35">
      <c r="A138" s="89" t="s">
        <v>258</v>
      </c>
      <c r="B138" s="126" t="s">
        <v>12</v>
      </c>
      <c r="C138" s="118" t="s">
        <v>11</v>
      </c>
      <c r="D138" s="119" t="s">
        <v>7</v>
      </c>
      <c r="E138" s="119">
        <v>1</v>
      </c>
      <c r="F138" s="120"/>
      <c r="G138" s="113">
        <f t="shared" ref="G138" si="24">ROUND((E138*F138),2)</f>
        <v>0</v>
      </c>
      <c r="H138" s="29" t="s">
        <v>65</v>
      </c>
      <c r="I138" s="30">
        <f>ROUND(SUM(G138),2)</f>
        <v>0</v>
      </c>
    </row>
    <row r="139" spans="1:9" ht="44.25" customHeight="1" thickBot="1" x14ac:dyDescent="0.35">
      <c r="A139" s="60"/>
      <c r="B139" s="32"/>
      <c r="C139" s="33"/>
      <c r="D139" s="32"/>
      <c r="E139" s="32"/>
      <c r="F139" s="37" t="s">
        <v>45</v>
      </c>
      <c r="G139" s="38">
        <f>SUM(G5:G138)</f>
        <v>-23470.92</v>
      </c>
      <c r="H139" s="28"/>
      <c r="I139" s="31"/>
    </row>
    <row r="140" spans="1:9" ht="20.25" customHeight="1" x14ac:dyDescent="0.3">
      <c r="A140" s="60"/>
      <c r="B140" s="35"/>
      <c r="C140" s="35"/>
      <c r="D140" s="35"/>
      <c r="E140" s="36"/>
      <c r="F140" s="35"/>
      <c r="G140" s="34"/>
    </row>
  </sheetData>
  <sheetProtection algorithmName="SHA-512" hashValue="OmZ21BdSpjwYjQh0FzctvVZouCI4mTI3Ea8+3Ma3+ELisMFOUb+qeeim5OEjdqXWMCGXVmLSPUpvsmyEVtEt3w==" saltValue="6g1MbgcuvAHEoCH4AsjT8g==" spinCount="100000" sheet="1" objects="1" scenarios="1"/>
  <mergeCells count="3">
    <mergeCell ref="H54:H118"/>
    <mergeCell ref="A1:G1"/>
    <mergeCell ref="A3:G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AEC56-EC6D-4C80-B5F7-D3BCDEE63107}">
  <dimension ref="A1:I74"/>
  <sheetViews>
    <sheetView topLeftCell="B9" zoomScale="85" zoomScaleNormal="85" workbookViewId="0">
      <selection activeCell="I20" sqref="I20"/>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9" ht="39.9" customHeight="1" thickBot="1" x14ac:dyDescent="0.35">
      <c r="A1" s="210" t="s">
        <v>260</v>
      </c>
      <c r="B1" s="211"/>
      <c r="C1" s="211"/>
      <c r="D1" s="211"/>
      <c r="E1" s="211"/>
      <c r="F1" s="211"/>
      <c r="G1" s="212"/>
    </row>
    <row r="2" spans="1:9" ht="21.75" customHeight="1" thickBot="1" x14ac:dyDescent="0.35">
      <c r="A2" s="1"/>
      <c r="B2" s="1"/>
      <c r="C2" s="1"/>
      <c r="D2" s="1"/>
      <c r="E2" s="12"/>
      <c r="F2" s="1"/>
      <c r="G2" s="1"/>
    </row>
    <row r="3" spans="1:9" ht="21.75" customHeight="1" x14ac:dyDescent="0.3">
      <c r="A3" s="213" t="s">
        <v>270</v>
      </c>
      <c r="B3" s="214"/>
      <c r="C3" s="214"/>
      <c r="D3" s="214"/>
      <c r="E3" s="214"/>
      <c r="F3" s="214"/>
      <c r="G3" s="215"/>
    </row>
    <row r="4" spans="1:9" ht="42.5" thickBot="1" x14ac:dyDescent="0.35">
      <c r="A4" s="23" t="s">
        <v>40</v>
      </c>
      <c r="B4" s="41" t="s">
        <v>0</v>
      </c>
      <c r="C4" s="24" t="s">
        <v>1</v>
      </c>
      <c r="D4" s="24" t="s">
        <v>2</v>
      </c>
      <c r="E4" s="25" t="s">
        <v>3</v>
      </c>
      <c r="F4" s="26" t="s">
        <v>4</v>
      </c>
      <c r="G4" s="27" t="s">
        <v>5</v>
      </c>
      <c r="I4" s="6"/>
    </row>
    <row r="5" spans="1:9" ht="18.75" customHeight="1" x14ac:dyDescent="0.3">
      <c r="A5" s="40" t="s">
        <v>6</v>
      </c>
      <c r="B5" s="122" t="s">
        <v>13</v>
      </c>
      <c r="C5" s="2" t="s">
        <v>114</v>
      </c>
      <c r="D5" s="15" t="s">
        <v>19</v>
      </c>
      <c r="E5" s="51">
        <v>3</v>
      </c>
      <c r="F5" s="3"/>
      <c r="G5" s="22">
        <f>ROUND((E5*F5),2)</f>
        <v>0</v>
      </c>
    </row>
    <row r="6" spans="1:9" ht="18.75" customHeight="1" x14ac:dyDescent="0.3">
      <c r="A6" s="40" t="s">
        <v>6</v>
      </c>
      <c r="B6" s="122" t="s">
        <v>14</v>
      </c>
      <c r="C6" s="2" t="s">
        <v>115</v>
      </c>
      <c r="D6" s="15" t="s">
        <v>19</v>
      </c>
      <c r="E6" s="13">
        <v>2</v>
      </c>
      <c r="F6" s="3"/>
      <c r="G6" s="22">
        <f t="shared" ref="G6:G31" si="0">ROUND((E6*F6),2)</f>
        <v>0</v>
      </c>
    </row>
    <row r="7" spans="1:9" ht="18.75" customHeight="1" x14ac:dyDescent="0.3">
      <c r="A7" s="40" t="s">
        <v>6</v>
      </c>
      <c r="B7" s="122" t="s">
        <v>63</v>
      </c>
      <c r="C7" s="2" t="s">
        <v>116</v>
      </c>
      <c r="D7" s="15" t="s">
        <v>19</v>
      </c>
      <c r="E7" s="13">
        <v>2</v>
      </c>
      <c r="F7" s="3"/>
      <c r="G7" s="22">
        <f t="shared" si="0"/>
        <v>0</v>
      </c>
    </row>
    <row r="8" spans="1:9" ht="18.75" customHeight="1" x14ac:dyDescent="0.3">
      <c r="A8" s="40" t="s">
        <v>6</v>
      </c>
      <c r="B8" s="122" t="s">
        <v>15</v>
      </c>
      <c r="C8" s="2" t="s">
        <v>117</v>
      </c>
      <c r="D8" s="15" t="s">
        <v>19</v>
      </c>
      <c r="E8" s="13">
        <v>1</v>
      </c>
      <c r="F8" s="3"/>
      <c r="G8" s="22">
        <f t="shared" si="0"/>
        <v>0</v>
      </c>
    </row>
    <row r="9" spans="1:9" ht="18.75" customHeight="1" x14ac:dyDescent="0.3">
      <c r="A9" s="40" t="s">
        <v>6</v>
      </c>
      <c r="B9" s="122" t="s">
        <v>16</v>
      </c>
      <c r="C9" s="2" t="s">
        <v>120</v>
      </c>
      <c r="D9" s="15" t="s">
        <v>10</v>
      </c>
      <c r="E9" s="13">
        <v>38</v>
      </c>
      <c r="F9" s="3"/>
      <c r="G9" s="22">
        <f t="shared" si="0"/>
        <v>0</v>
      </c>
    </row>
    <row r="10" spans="1:9" ht="18.75" customHeight="1" thickBot="1" x14ac:dyDescent="0.35">
      <c r="A10" s="40" t="s">
        <v>6</v>
      </c>
      <c r="B10" s="122" t="s">
        <v>17</v>
      </c>
      <c r="C10" s="2" t="s">
        <v>76</v>
      </c>
      <c r="D10" s="15" t="s">
        <v>8</v>
      </c>
      <c r="E10" s="51">
        <v>139</v>
      </c>
      <c r="F10" s="3"/>
      <c r="G10" s="22">
        <f t="shared" si="0"/>
        <v>0</v>
      </c>
    </row>
    <row r="11" spans="1:9" ht="33.75" customHeight="1" thickBot="1" x14ac:dyDescent="0.35">
      <c r="A11" s="62" t="s">
        <v>6</v>
      </c>
      <c r="B11" s="123" t="s">
        <v>64</v>
      </c>
      <c r="C11" s="63" t="s">
        <v>261</v>
      </c>
      <c r="D11" s="64" t="s">
        <v>9</v>
      </c>
      <c r="E11" s="121">
        <v>4.5999999999999996</v>
      </c>
      <c r="F11" s="75"/>
      <c r="G11" s="67">
        <f t="shared" ref="G11" si="1">ROUND((E11*F11),2)</f>
        <v>0</v>
      </c>
      <c r="H11" s="29" t="s">
        <v>41</v>
      </c>
      <c r="I11" s="30">
        <f>ROUND(SUM(G5:G11),2)</f>
        <v>0</v>
      </c>
    </row>
    <row r="12" spans="1:9" s="6" customFormat="1" ht="33.75" customHeight="1" x14ac:dyDescent="0.3">
      <c r="A12" s="54" t="s">
        <v>47</v>
      </c>
      <c r="B12" s="122" t="s">
        <v>20</v>
      </c>
      <c r="C12" s="85" t="s">
        <v>127</v>
      </c>
      <c r="D12" s="50" t="s">
        <v>9</v>
      </c>
      <c r="E12" s="53">
        <v>8.5</v>
      </c>
      <c r="F12" s="99"/>
      <c r="G12" s="57">
        <f t="shared" si="0"/>
        <v>0</v>
      </c>
      <c r="H12" s="7"/>
    </row>
    <row r="13" spans="1:9" s="6" customFormat="1" ht="33.75" customHeight="1" x14ac:dyDescent="0.3">
      <c r="A13" s="40" t="s">
        <v>47</v>
      </c>
      <c r="B13" s="124" t="s">
        <v>21</v>
      </c>
      <c r="C13" s="2" t="s">
        <v>128</v>
      </c>
      <c r="D13" s="15" t="s">
        <v>9</v>
      </c>
      <c r="E13" s="13">
        <v>8.5</v>
      </c>
      <c r="F13" s="4">
        <v>-7.5</v>
      </c>
      <c r="G13" s="22">
        <f t="shared" si="0"/>
        <v>-63.75</v>
      </c>
      <c r="H13" s="7"/>
    </row>
    <row r="14" spans="1:9" s="6" customFormat="1" ht="33.75" customHeight="1" x14ac:dyDescent="0.3">
      <c r="A14" s="40" t="s">
        <v>47</v>
      </c>
      <c r="B14" s="124" t="s">
        <v>22</v>
      </c>
      <c r="C14" s="2" t="s">
        <v>129</v>
      </c>
      <c r="D14" s="15" t="s">
        <v>9</v>
      </c>
      <c r="E14" s="13">
        <v>57.3</v>
      </c>
      <c r="F14" s="4"/>
      <c r="G14" s="22">
        <f t="shared" si="0"/>
        <v>0</v>
      </c>
      <c r="H14" s="7"/>
    </row>
    <row r="15" spans="1:9" s="6" customFormat="1" ht="18" customHeight="1" x14ac:dyDescent="0.3">
      <c r="A15" s="40" t="s">
        <v>47</v>
      </c>
      <c r="B15" s="124" t="s">
        <v>23</v>
      </c>
      <c r="C15" s="2" t="s">
        <v>133</v>
      </c>
      <c r="D15" s="15" t="s">
        <v>10</v>
      </c>
      <c r="E15" s="13">
        <v>16</v>
      </c>
      <c r="F15" s="4"/>
      <c r="G15" s="22">
        <f t="shared" si="0"/>
        <v>0</v>
      </c>
      <c r="H15" s="7"/>
    </row>
    <row r="16" spans="1:9" s="6" customFormat="1" ht="18" customHeight="1" x14ac:dyDescent="0.3">
      <c r="A16" s="40" t="s">
        <v>47</v>
      </c>
      <c r="B16" s="124" t="s">
        <v>24</v>
      </c>
      <c r="C16" s="2" t="s">
        <v>134</v>
      </c>
      <c r="D16" s="15" t="s">
        <v>8</v>
      </c>
      <c r="E16" s="13">
        <v>30.7</v>
      </c>
      <c r="F16" s="4"/>
      <c r="G16" s="22">
        <f t="shared" si="0"/>
        <v>0</v>
      </c>
      <c r="H16" s="7"/>
    </row>
    <row r="17" spans="1:9" s="6" customFormat="1" ht="18" customHeight="1" x14ac:dyDescent="0.3">
      <c r="A17" s="40" t="s">
        <v>47</v>
      </c>
      <c r="B17" s="124" t="s">
        <v>25</v>
      </c>
      <c r="C17" s="2" t="s">
        <v>135</v>
      </c>
      <c r="D17" s="15" t="s">
        <v>9</v>
      </c>
      <c r="E17" s="13">
        <v>2.6</v>
      </c>
      <c r="F17" s="4"/>
      <c r="G17" s="22">
        <f t="shared" si="0"/>
        <v>0</v>
      </c>
      <c r="H17" s="7"/>
    </row>
    <row r="18" spans="1:9" s="6" customFormat="1" ht="18" customHeight="1" x14ac:dyDescent="0.3">
      <c r="A18" s="40" t="s">
        <v>47</v>
      </c>
      <c r="B18" s="124" t="s">
        <v>26</v>
      </c>
      <c r="C18" s="2" t="s">
        <v>136</v>
      </c>
      <c r="D18" s="15" t="s">
        <v>8</v>
      </c>
      <c r="E18" s="13">
        <v>113</v>
      </c>
      <c r="F18" s="4"/>
      <c r="G18" s="22">
        <f t="shared" si="0"/>
        <v>0</v>
      </c>
      <c r="H18" s="7"/>
    </row>
    <row r="19" spans="1:9" s="6" customFormat="1" ht="18" customHeight="1" thickBot="1" x14ac:dyDescent="0.35">
      <c r="A19" s="40" t="s">
        <v>47</v>
      </c>
      <c r="B19" s="124" t="s">
        <v>27</v>
      </c>
      <c r="C19" s="2" t="s">
        <v>137</v>
      </c>
      <c r="D19" s="15" t="s">
        <v>8</v>
      </c>
      <c r="E19" s="13">
        <v>6</v>
      </c>
      <c r="F19" s="4"/>
      <c r="G19" s="22">
        <f t="shared" si="0"/>
        <v>0</v>
      </c>
      <c r="H19" s="7"/>
    </row>
    <row r="20" spans="1:9" s="6" customFormat="1" ht="33.75" customHeight="1" thickBot="1" x14ac:dyDescent="0.35">
      <c r="A20" s="62" t="s">
        <v>47</v>
      </c>
      <c r="B20" s="123" t="s">
        <v>28</v>
      </c>
      <c r="C20" s="63" t="s">
        <v>138</v>
      </c>
      <c r="D20" s="64" t="s">
        <v>9</v>
      </c>
      <c r="E20" s="65">
        <v>20</v>
      </c>
      <c r="F20" s="66"/>
      <c r="G20" s="67">
        <f t="shared" ref="G20" si="2">ROUND((E20*F20),2)</f>
        <v>0</v>
      </c>
      <c r="H20" s="29" t="s">
        <v>42</v>
      </c>
      <c r="I20" s="30">
        <f>ROUND(SUM(G12:G20),2)</f>
        <v>-63.75</v>
      </c>
    </row>
    <row r="21" spans="1:9" s="6" customFormat="1" ht="45" customHeight="1" x14ac:dyDescent="0.3">
      <c r="A21" s="82" t="s">
        <v>262</v>
      </c>
      <c r="B21" s="125" t="s">
        <v>35</v>
      </c>
      <c r="C21" s="85" t="s">
        <v>121</v>
      </c>
      <c r="D21" s="50" t="s">
        <v>9</v>
      </c>
      <c r="E21" s="53">
        <v>4.3</v>
      </c>
      <c r="F21" s="99"/>
      <c r="G21" s="114">
        <f t="shared" si="0"/>
        <v>0</v>
      </c>
      <c r="H21" s="207" t="s">
        <v>70</v>
      </c>
      <c r="I21" s="31"/>
    </row>
    <row r="22" spans="1:9" s="6" customFormat="1" ht="33.75" customHeight="1" x14ac:dyDescent="0.3">
      <c r="A22" s="82" t="s">
        <v>262</v>
      </c>
      <c r="B22" s="55" t="s">
        <v>36</v>
      </c>
      <c r="C22" s="2" t="s">
        <v>160</v>
      </c>
      <c r="D22" s="15" t="s">
        <v>9</v>
      </c>
      <c r="E22" s="13">
        <v>4.9000000000000004</v>
      </c>
      <c r="F22" s="4">
        <v>-9.58</v>
      </c>
      <c r="G22" s="115">
        <f t="shared" si="0"/>
        <v>-46.94</v>
      </c>
      <c r="H22" s="208"/>
      <c r="I22" s="31"/>
    </row>
    <row r="23" spans="1:9" s="6" customFormat="1" ht="41.25" customHeight="1" x14ac:dyDescent="0.3">
      <c r="A23" s="82" t="s">
        <v>262</v>
      </c>
      <c r="B23" s="55" t="s">
        <v>37</v>
      </c>
      <c r="C23" s="2" t="s">
        <v>161</v>
      </c>
      <c r="D23" s="15" t="s">
        <v>9</v>
      </c>
      <c r="E23" s="13">
        <v>15.4</v>
      </c>
      <c r="F23" s="14"/>
      <c r="G23" s="115">
        <f t="shared" si="0"/>
        <v>0</v>
      </c>
      <c r="H23" s="208"/>
    </row>
    <row r="24" spans="1:9" s="6" customFormat="1" ht="41.25" customHeight="1" x14ac:dyDescent="0.3">
      <c r="A24" s="82" t="s">
        <v>262</v>
      </c>
      <c r="B24" s="125" t="s">
        <v>38</v>
      </c>
      <c r="C24" s="2" t="s">
        <v>194</v>
      </c>
      <c r="D24" s="15" t="s">
        <v>8</v>
      </c>
      <c r="E24" s="13">
        <v>58</v>
      </c>
      <c r="F24" s="14"/>
      <c r="G24" s="115">
        <f t="shared" si="0"/>
        <v>0</v>
      </c>
      <c r="H24" s="208"/>
    </row>
    <row r="25" spans="1:9" s="6" customFormat="1" ht="33" customHeight="1" x14ac:dyDescent="0.3">
      <c r="A25" s="82" t="s">
        <v>262</v>
      </c>
      <c r="B25" s="55" t="s">
        <v>75</v>
      </c>
      <c r="C25" s="2" t="s">
        <v>167</v>
      </c>
      <c r="D25" s="15" t="s">
        <v>9</v>
      </c>
      <c r="E25" s="13">
        <v>21.5</v>
      </c>
      <c r="F25" s="14"/>
      <c r="G25" s="115">
        <f t="shared" si="0"/>
        <v>0</v>
      </c>
      <c r="H25" s="208"/>
    </row>
    <row r="26" spans="1:9" s="6" customFormat="1" ht="33" customHeight="1" x14ac:dyDescent="0.3">
      <c r="A26" s="82" t="s">
        <v>262</v>
      </c>
      <c r="B26" s="55" t="s">
        <v>84</v>
      </c>
      <c r="C26" s="2" t="s">
        <v>168</v>
      </c>
      <c r="D26" s="15" t="s">
        <v>8</v>
      </c>
      <c r="E26" s="13">
        <v>64.5</v>
      </c>
      <c r="F26" s="14"/>
      <c r="G26" s="115">
        <f t="shared" si="0"/>
        <v>0</v>
      </c>
      <c r="H26" s="208"/>
    </row>
    <row r="27" spans="1:9" s="6" customFormat="1" ht="33.75" customHeight="1" x14ac:dyDescent="0.3">
      <c r="A27" s="82" t="s">
        <v>262</v>
      </c>
      <c r="B27" s="125" t="s">
        <v>111</v>
      </c>
      <c r="C27" s="2" t="s">
        <v>169</v>
      </c>
      <c r="D27" s="15" t="s">
        <v>8</v>
      </c>
      <c r="E27" s="13">
        <v>64.5</v>
      </c>
      <c r="F27" s="14"/>
      <c r="G27" s="115">
        <f t="shared" si="0"/>
        <v>0</v>
      </c>
      <c r="H27" s="208"/>
    </row>
    <row r="28" spans="1:9" s="6" customFormat="1" ht="33.75" customHeight="1" x14ac:dyDescent="0.3">
      <c r="A28" s="82" t="s">
        <v>262</v>
      </c>
      <c r="B28" s="55" t="s">
        <v>198</v>
      </c>
      <c r="C28" s="2" t="s">
        <v>170</v>
      </c>
      <c r="D28" s="15" t="s">
        <v>8</v>
      </c>
      <c r="E28" s="13">
        <v>59</v>
      </c>
      <c r="F28" s="14"/>
      <c r="G28" s="115">
        <f t="shared" si="0"/>
        <v>0</v>
      </c>
      <c r="H28" s="208"/>
    </row>
    <row r="29" spans="1:9" s="6" customFormat="1" ht="33.75" customHeight="1" x14ac:dyDescent="0.3">
      <c r="A29" s="82" t="s">
        <v>262</v>
      </c>
      <c r="B29" s="55" t="s">
        <v>197</v>
      </c>
      <c r="C29" s="2" t="s">
        <v>172</v>
      </c>
      <c r="D29" s="15" t="s">
        <v>8</v>
      </c>
      <c r="E29" s="13">
        <v>3.6</v>
      </c>
      <c r="F29" s="14"/>
      <c r="G29" s="115">
        <f t="shared" si="0"/>
        <v>0</v>
      </c>
      <c r="H29" s="208"/>
    </row>
    <row r="30" spans="1:9" s="6" customFormat="1" ht="33.75" customHeight="1" x14ac:dyDescent="0.3">
      <c r="A30" s="82" t="s">
        <v>262</v>
      </c>
      <c r="B30" s="125" t="s">
        <v>199</v>
      </c>
      <c r="C30" s="2" t="s">
        <v>173</v>
      </c>
      <c r="D30" s="15" t="s">
        <v>8</v>
      </c>
      <c r="E30" s="13">
        <v>1.9</v>
      </c>
      <c r="F30" s="14"/>
      <c r="G30" s="115">
        <f t="shared" si="0"/>
        <v>0</v>
      </c>
      <c r="H30" s="208"/>
    </row>
    <row r="31" spans="1:9" s="6" customFormat="1" ht="33.75" customHeight="1" x14ac:dyDescent="0.3">
      <c r="A31" s="82" t="s">
        <v>262</v>
      </c>
      <c r="B31" s="55" t="s">
        <v>200</v>
      </c>
      <c r="C31" s="2" t="s">
        <v>174</v>
      </c>
      <c r="D31" s="15" t="s">
        <v>10</v>
      </c>
      <c r="E31" s="13">
        <v>36</v>
      </c>
      <c r="F31" s="14"/>
      <c r="G31" s="115">
        <f t="shared" si="0"/>
        <v>0</v>
      </c>
      <c r="H31" s="208"/>
    </row>
    <row r="32" spans="1:9" s="6" customFormat="1" ht="33.75" customHeight="1" x14ac:dyDescent="0.3">
      <c r="A32" s="82" t="s">
        <v>262</v>
      </c>
      <c r="B32" s="55" t="s">
        <v>201</v>
      </c>
      <c r="C32" s="2" t="s">
        <v>176</v>
      </c>
      <c r="D32" s="15" t="s">
        <v>10</v>
      </c>
      <c r="E32" s="13">
        <v>24</v>
      </c>
      <c r="F32" s="14"/>
      <c r="G32" s="115">
        <f t="shared" ref="G32:G70" si="3">ROUND((E32*F32),2)</f>
        <v>0</v>
      </c>
      <c r="H32" s="208"/>
    </row>
    <row r="33" spans="1:8" s="6" customFormat="1" ht="33.75" customHeight="1" x14ac:dyDescent="0.3">
      <c r="A33" s="82" t="s">
        <v>262</v>
      </c>
      <c r="B33" s="125" t="s">
        <v>202</v>
      </c>
      <c r="C33" s="2" t="s">
        <v>177</v>
      </c>
      <c r="D33" s="15" t="s">
        <v>8</v>
      </c>
      <c r="E33" s="13">
        <v>59</v>
      </c>
      <c r="F33" s="14"/>
      <c r="G33" s="115">
        <f t="shared" si="3"/>
        <v>0</v>
      </c>
      <c r="H33" s="208"/>
    </row>
    <row r="34" spans="1:8" s="6" customFormat="1" ht="33.75" customHeight="1" x14ac:dyDescent="0.3">
      <c r="A34" s="82" t="s">
        <v>262</v>
      </c>
      <c r="B34" s="55" t="s">
        <v>203</v>
      </c>
      <c r="C34" s="2" t="s">
        <v>178</v>
      </c>
      <c r="D34" s="15" t="s">
        <v>8</v>
      </c>
      <c r="E34" s="13">
        <v>167</v>
      </c>
      <c r="F34" s="14"/>
      <c r="G34" s="115">
        <f t="shared" si="3"/>
        <v>0</v>
      </c>
      <c r="H34" s="208"/>
    </row>
    <row r="35" spans="1:8" s="6" customFormat="1" ht="33.75" customHeight="1" x14ac:dyDescent="0.3">
      <c r="A35" s="82" t="s">
        <v>262</v>
      </c>
      <c r="B35" s="55" t="s">
        <v>204</v>
      </c>
      <c r="C35" s="2" t="s">
        <v>179</v>
      </c>
      <c r="D35" s="15" t="s">
        <v>8</v>
      </c>
      <c r="E35" s="13">
        <v>62</v>
      </c>
      <c r="F35" s="14"/>
      <c r="G35" s="115">
        <f t="shared" si="3"/>
        <v>0</v>
      </c>
      <c r="H35" s="208"/>
    </row>
    <row r="36" spans="1:8" s="6" customFormat="1" ht="33.75" customHeight="1" x14ac:dyDescent="0.3">
      <c r="A36" s="82" t="s">
        <v>262</v>
      </c>
      <c r="B36" s="125" t="s">
        <v>205</v>
      </c>
      <c r="C36" s="2" t="s">
        <v>104</v>
      </c>
      <c r="D36" s="15" t="s">
        <v>10</v>
      </c>
      <c r="E36" s="13">
        <v>29</v>
      </c>
      <c r="F36" s="14"/>
      <c r="G36" s="115">
        <f t="shared" si="3"/>
        <v>0</v>
      </c>
      <c r="H36" s="208"/>
    </row>
    <row r="37" spans="1:8" s="6" customFormat="1" ht="33.75" customHeight="1" x14ac:dyDescent="0.3">
      <c r="A37" s="82" t="s">
        <v>262</v>
      </c>
      <c r="B37" s="55" t="s">
        <v>206</v>
      </c>
      <c r="C37" s="2" t="s">
        <v>181</v>
      </c>
      <c r="D37" s="15" t="s">
        <v>8</v>
      </c>
      <c r="E37" s="13">
        <v>65</v>
      </c>
      <c r="F37" s="14"/>
      <c r="G37" s="115">
        <f t="shared" si="3"/>
        <v>0</v>
      </c>
      <c r="H37" s="208"/>
    </row>
    <row r="38" spans="1:8" s="6" customFormat="1" ht="33.75" customHeight="1" x14ac:dyDescent="0.3">
      <c r="A38" s="82" t="s">
        <v>262</v>
      </c>
      <c r="B38" s="55" t="s">
        <v>207</v>
      </c>
      <c r="C38" s="2" t="s">
        <v>183</v>
      </c>
      <c r="D38" s="15" t="s">
        <v>8</v>
      </c>
      <c r="E38" s="13">
        <v>65</v>
      </c>
      <c r="F38" s="14"/>
      <c r="G38" s="115">
        <f t="shared" si="3"/>
        <v>0</v>
      </c>
      <c r="H38" s="208"/>
    </row>
    <row r="39" spans="1:8" s="6" customFormat="1" ht="33" customHeight="1" x14ac:dyDescent="0.3">
      <c r="A39" s="82" t="s">
        <v>262</v>
      </c>
      <c r="B39" s="125" t="s">
        <v>267</v>
      </c>
      <c r="C39" s="2" t="s">
        <v>184</v>
      </c>
      <c r="D39" s="15" t="s">
        <v>8</v>
      </c>
      <c r="E39" s="13">
        <v>52</v>
      </c>
      <c r="F39" s="14"/>
      <c r="G39" s="115">
        <f t="shared" si="3"/>
        <v>0</v>
      </c>
      <c r="H39" s="208"/>
    </row>
    <row r="40" spans="1:8" s="6" customFormat="1" ht="33" customHeight="1" x14ac:dyDescent="0.3">
      <c r="A40" s="82" t="s">
        <v>262</v>
      </c>
      <c r="B40" s="55" t="s">
        <v>268</v>
      </c>
      <c r="C40" s="2" t="s">
        <v>185</v>
      </c>
      <c r="D40" s="15" t="s">
        <v>8</v>
      </c>
      <c r="E40" s="13">
        <v>46</v>
      </c>
      <c r="F40" s="14"/>
      <c r="G40" s="115">
        <f t="shared" si="3"/>
        <v>0</v>
      </c>
      <c r="H40" s="208"/>
    </row>
    <row r="41" spans="1:8" s="6" customFormat="1" ht="33.75" customHeight="1" thickBot="1" x14ac:dyDescent="0.35">
      <c r="A41" s="81" t="s">
        <v>262</v>
      </c>
      <c r="B41" s="83" t="s">
        <v>269</v>
      </c>
      <c r="C41" s="63" t="s">
        <v>187</v>
      </c>
      <c r="D41" s="64" t="s">
        <v>10</v>
      </c>
      <c r="E41" s="65">
        <v>36</v>
      </c>
      <c r="F41" s="86"/>
      <c r="G41" s="67">
        <f t="shared" si="3"/>
        <v>0</v>
      </c>
      <c r="H41" s="208"/>
    </row>
    <row r="42" spans="1:8" s="6" customFormat="1" ht="41.25" customHeight="1" x14ac:dyDescent="0.3">
      <c r="A42" s="82" t="s">
        <v>263</v>
      </c>
      <c r="B42" s="125" t="s">
        <v>35</v>
      </c>
      <c r="C42" s="85" t="s">
        <v>121</v>
      </c>
      <c r="D42" s="50" t="s">
        <v>9</v>
      </c>
      <c r="E42" s="53">
        <v>5.4</v>
      </c>
      <c r="F42" s="99"/>
      <c r="G42" s="114">
        <f t="shared" si="3"/>
        <v>0</v>
      </c>
      <c r="H42" s="208"/>
    </row>
    <row r="43" spans="1:8" s="6" customFormat="1" ht="41.25" customHeight="1" x14ac:dyDescent="0.3">
      <c r="A43" s="82" t="s">
        <v>263</v>
      </c>
      <c r="B43" s="55" t="s">
        <v>36</v>
      </c>
      <c r="C43" s="2" t="s">
        <v>160</v>
      </c>
      <c r="D43" s="15" t="s">
        <v>9</v>
      </c>
      <c r="E43" s="13">
        <v>3.7</v>
      </c>
      <c r="F43" s="4">
        <v>-9.58</v>
      </c>
      <c r="G43" s="115">
        <f t="shared" si="3"/>
        <v>-35.450000000000003</v>
      </c>
      <c r="H43" s="208"/>
    </row>
    <row r="44" spans="1:8" s="6" customFormat="1" ht="41.25" customHeight="1" x14ac:dyDescent="0.3">
      <c r="A44" s="82" t="s">
        <v>263</v>
      </c>
      <c r="B44" s="55" t="s">
        <v>37</v>
      </c>
      <c r="C44" s="85" t="s">
        <v>189</v>
      </c>
      <c r="D44" s="15" t="s">
        <v>9</v>
      </c>
      <c r="E44" s="53">
        <v>9.9</v>
      </c>
      <c r="F44" s="56"/>
      <c r="G44" s="114">
        <f t="shared" si="3"/>
        <v>0</v>
      </c>
      <c r="H44" s="208"/>
    </row>
    <row r="45" spans="1:8" s="6" customFormat="1" ht="41.25" customHeight="1" x14ac:dyDescent="0.3">
      <c r="A45" s="82" t="s">
        <v>263</v>
      </c>
      <c r="B45" s="125" t="s">
        <v>38</v>
      </c>
      <c r="C45" s="85" t="s">
        <v>190</v>
      </c>
      <c r="D45" s="15" t="s">
        <v>9</v>
      </c>
      <c r="E45" s="53">
        <v>58</v>
      </c>
      <c r="F45" s="56"/>
      <c r="G45" s="114">
        <f t="shared" si="3"/>
        <v>0</v>
      </c>
      <c r="H45" s="208"/>
    </row>
    <row r="46" spans="1:8" s="6" customFormat="1" ht="41.25" customHeight="1" x14ac:dyDescent="0.3">
      <c r="A46" s="82" t="s">
        <v>263</v>
      </c>
      <c r="B46" s="55" t="s">
        <v>75</v>
      </c>
      <c r="C46" s="2" t="s">
        <v>167</v>
      </c>
      <c r="D46" s="15" t="s">
        <v>9</v>
      </c>
      <c r="E46" s="13">
        <v>21.5</v>
      </c>
      <c r="F46" s="56"/>
      <c r="G46" s="114">
        <f t="shared" si="3"/>
        <v>0</v>
      </c>
      <c r="H46" s="208"/>
    </row>
    <row r="47" spans="1:8" s="6" customFormat="1" ht="41.25" customHeight="1" x14ac:dyDescent="0.3">
      <c r="A47" s="82" t="s">
        <v>263</v>
      </c>
      <c r="B47" s="55" t="s">
        <v>84</v>
      </c>
      <c r="C47" s="2" t="s">
        <v>168</v>
      </c>
      <c r="D47" s="15" t="s">
        <v>8</v>
      </c>
      <c r="E47" s="13">
        <v>64.5</v>
      </c>
      <c r="F47" s="56"/>
      <c r="G47" s="114">
        <f t="shared" si="3"/>
        <v>0</v>
      </c>
      <c r="H47" s="208"/>
    </row>
    <row r="48" spans="1:8" s="6" customFormat="1" ht="41.25" customHeight="1" x14ac:dyDescent="0.3">
      <c r="A48" s="82" t="s">
        <v>263</v>
      </c>
      <c r="B48" s="125" t="s">
        <v>111</v>
      </c>
      <c r="C48" s="2" t="s">
        <v>169</v>
      </c>
      <c r="D48" s="15" t="s">
        <v>8</v>
      </c>
      <c r="E48" s="13">
        <v>64.5</v>
      </c>
      <c r="F48" s="14"/>
      <c r="G48" s="115">
        <f t="shared" si="3"/>
        <v>0</v>
      </c>
      <c r="H48" s="208"/>
    </row>
    <row r="49" spans="1:9" s="6" customFormat="1" ht="41.25" customHeight="1" x14ac:dyDescent="0.3">
      <c r="A49" s="82" t="s">
        <v>263</v>
      </c>
      <c r="B49" s="55" t="s">
        <v>198</v>
      </c>
      <c r="C49" s="2" t="s">
        <v>170</v>
      </c>
      <c r="D49" s="15" t="s">
        <v>8</v>
      </c>
      <c r="E49" s="13">
        <v>59</v>
      </c>
      <c r="F49" s="14"/>
      <c r="G49" s="115">
        <f t="shared" si="3"/>
        <v>0</v>
      </c>
      <c r="H49" s="208"/>
    </row>
    <row r="50" spans="1:9" s="6" customFormat="1" ht="41.25" customHeight="1" x14ac:dyDescent="0.3">
      <c r="A50" s="82" t="s">
        <v>263</v>
      </c>
      <c r="B50" s="55" t="s">
        <v>197</v>
      </c>
      <c r="C50" s="2" t="s">
        <v>172</v>
      </c>
      <c r="D50" s="15" t="s">
        <v>8</v>
      </c>
      <c r="E50" s="13">
        <v>3.6</v>
      </c>
      <c r="F50" s="14"/>
      <c r="G50" s="115">
        <f t="shared" si="3"/>
        <v>0</v>
      </c>
      <c r="H50" s="208"/>
    </row>
    <row r="51" spans="1:9" s="6" customFormat="1" ht="41.25" customHeight="1" x14ac:dyDescent="0.3">
      <c r="A51" s="82" t="s">
        <v>263</v>
      </c>
      <c r="B51" s="125" t="s">
        <v>199</v>
      </c>
      <c r="C51" s="2" t="s">
        <v>173</v>
      </c>
      <c r="D51" s="15" t="s">
        <v>8</v>
      </c>
      <c r="E51" s="13">
        <v>1.9</v>
      </c>
      <c r="F51" s="14"/>
      <c r="G51" s="115">
        <f t="shared" si="3"/>
        <v>0</v>
      </c>
      <c r="H51" s="208"/>
    </row>
    <row r="52" spans="1:9" s="6" customFormat="1" ht="41.25" customHeight="1" x14ac:dyDescent="0.3">
      <c r="A52" s="82" t="s">
        <v>263</v>
      </c>
      <c r="B52" s="55" t="s">
        <v>200</v>
      </c>
      <c r="C52" s="2" t="s">
        <v>174</v>
      </c>
      <c r="D52" s="15" t="s">
        <v>10</v>
      </c>
      <c r="E52" s="13">
        <v>36</v>
      </c>
      <c r="F52" s="14"/>
      <c r="G52" s="115">
        <f t="shared" si="3"/>
        <v>0</v>
      </c>
      <c r="H52" s="208"/>
    </row>
    <row r="53" spans="1:9" s="6" customFormat="1" ht="41.25" customHeight="1" x14ac:dyDescent="0.3">
      <c r="A53" s="82" t="s">
        <v>263</v>
      </c>
      <c r="B53" s="55" t="s">
        <v>201</v>
      </c>
      <c r="C53" s="2" t="s">
        <v>176</v>
      </c>
      <c r="D53" s="15" t="s">
        <v>10</v>
      </c>
      <c r="E53" s="13">
        <v>24</v>
      </c>
      <c r="F53" s="14"/>
      <c r="G53" s="115">
        <f t="shared" si="3"/>
        <v>0</v>
      </c>
      <c r="H53" s="208"/>
    </row>
    <row r="54" spans="1:9" s="6" customFormat="1" ht="41.25" customHeight="1" x14ac:dyDescent="0.3">
      <c r="A54" s="82" t="s">
        <v>263</v>
      </c>
      <c r="B54" s="125" t="s">
        <v>202</v>
      </c>
      <c r="C54" s="2" t="s">
        <v>177</v>
      </c>
      <c r="D54" s="15" t="s">
        <v>8</v>
      </c>
      <c r="E54" s="13">
        <v>59</v>
      </c>
      <c r="F54" s="14"/>
      <c r="G54" s="115">
        <f t="shared" si="3"/>
        <v>0</v>
      </c>
      <c r="H54" s="208"/>
    </row>
    <row r="55" spans="1:9" s="6" customFormat="1" ht="41.25" customHeight="1" x14ac:dyDescent="0.3">
      <c r="A55" s="82" t="s">
        <v>263</v>
      </c>
      <c r="B55" s="55" t="s">
        <v>203</v>
      </c>
      <c r="C55" s="2" t="s">
        <v>178</v>
      </c>
      <c r="D55" s="15" t="s">
        <v>8</v>
      </c>
      <c r="E55" s="13">
        <v>167</v>
      </c>
      <c r="F55" s="14"/>
      <c r="G55" s="115">
        <f t="shared" si="3"/>
        <v>0</v>
      </c>
      <c r="H55" s="208"/>
    </row>
    <row r="56" spans="1:9" s="6" customFormat="1" ht="41.25" customHeight="1" x14ac:dyDescent="0.3">
      <c r="A56" s="82" t="s">
        <v>263</v>
      </c>
      <c r="B56" s="55" t="s">
        <v>204</v>
      </c>
      <c r="C56" s="2" t="s">
        <v>179</v>
      </c>
      <c r="D56" s="15" t="s">
        <v>8</v>
      </c>
      <c r="E56" s="13">
        <v>62</v>
      </c>
      <c r="F56" s="14"/>
      <c r="G56" s="115">
        <f t="shared" si="3"/>
        <v>0</v>
      </c>
      <c r="H56" s="208"/>
    </row>
    <row r="57" spans="1:9" s="6" customFormat="1" ht="41.25" customHeight="1" x14ac:dyDescent="0.3">
      <c r="A57" s="82" t="s">
        <v>263</v>
      </c>
      <c r="B57" s="125" t="s">
        <v>205</v>
      </c>
      <c r="C57" s="2" t="s">
        <v>104</v>
      </c>
      <c r="D57" s="15" t="s">
        <v>10</v>
      </c>
      <c r="E57" s="13">
        <v>29</v>
      </c>
      <c r="F57" s="14"/>
      <c r="G57" s="115">
        <f t="shared" si="3"/>
        <v>0</v>
      </c>
      <c r="H57" s="208"/>
    </row>
    <row r="58" spans="1:9" s="6" customFormat="1" ht="41.25" customHeight="1" x14ac:dyDescent="0.3">
      <c r="A58" s="82" t="s">
        <v>263</v>
      </c>
      <c r="B58" s="55" t="s">
        <v>206</v>
      </c>
      <c r="C58" s="2" t="s">
        <v>181</v>
      </c>
      <c r="D58" s="15" t="s">
        <v>8</v>
      </c>
      <c r="E58" s="13">
        <v>65</v>
      </c>
      <c r="F58" s="14"/>
      <c r="G58" s="115">
        <f t="shared" si="3"/>
        <v>0</v>
      </c>
      <c r="H58" s="208"/>
    </row>
    <row r="59" spans="1:9" s="6" customFormat="1" ht="41.25" customHeight="1" x14ac:dyDescent="0.3">
      <c r="A59" s="82" t="s">
        <v>263</v>
      </c>
      <c r="B59" s="55" t="s">
        <v>207</v>
      </c>
      <c r="C59" s="2" t="s">
        <v>183</v>
      </c>
      <c r="D59" s="15" t="s">
        <v>8</v>
      </c>
      <c r="E59" s="13">
        <v>65</v>
      </c>
      <c r="F59" s="14"/>
      <c r="G59" s="115">
        <f t="shared" si="3"/>
        <v>0</v>
      </c>
      <c r="H59" s="208"/>
    </row>
    <row r="60" spans="1:9" s="6" customFormat="1" ht="41.25" customHeight="1" x14ac:dyDescent="0.3">
      <c r="A60" s="82" t="s">
        <v>263</v>
      </c>
      <c r="B60" s="125" t="s">
        <v>267</v>
      </c>
      <c r="C60" s="2" t="s">
        <v>184</v>
      </c>
      <c r="D60" s="15" t="s">
        <v>8</v>
      </c>
      <c r="E60" s="13">
        <v>52</v>
      </c>
      <c r="F60" s="14"/>
      <c r="G60" s="115">
        <f t="shared" si="3"/>
        <v>0</v>
      </c>
      <c r="H60" s="208"/>
    </row>
    <row r="61" spans="1:9" s="6" customFormat="1" ht="41.25" customHeight="1" thickBot="1" x14ac:dyDescent="0.35">
      <c r="A61" s="82" t="s">
        <v>263</v>
      </c>
      <c r="B61" s="55" t="s">
        <v>268</v>
      </c>
      <c r="C61" s="2" t="s">
        <v>185</v>
      </c>
      <c r="D61" s="15" t="s">
        <v>8</v>
      </c>
      <c r="E61" s="13">
        <v>46</v>
      </c>
      <c r="F61" s="14"/>
      <c r="G61" s="115">
        <f t="shared" si="3"/>
        <v>0</v>
      </c>
      <c r="H61" s="208"/>
    </row>
    <row r="62" spans="1:9" s="6" customFormat="1" ht="36.75" customHeight="1" thickBot="1" x14ac:dyDescent="0.35">
      <c r="A62" s="81" t="s">
        <v>263</v>
      </c>
      <c r="B62" s="83" t="s">
        <v>269</v>
      </c>
      <c r="C62" s="63" t="s">
        <v>187</v>
      </c>
      <c r="D62" s="64" t="s">
        <v>10</v>
      </c>
      <c r="E62" s="65">
        <v>36</v>
      </c>
      <c r="F62" s="86"/>
      <c r="G62" s="67">
        <f t="shared" ref="G62" si="4">ROUND((E62*F62),2)</f>
        <v>0</v>
      </c>
      <c r="H62" s="29" t="s">
        <v>43</v>
      </c>
      <c r="I62" s="30">
        <f>ROUND(SUM(G21:G62),2)</f>
        <v>-82.39</v>
      </c>
    </row>
    <row r="63" spans="1:9" s="6" customFormat="1" x14ac:dyDescent="0.3">
      <c r="A63" s="82" t="s">
        <v>264</v>
      </c>
      <c r="B63" s="50" t="s">
        <v>29</v>
      </c>
      <c r="C63" s="52" t="s">
        <v>244</v>
      </c>
      <c r="D63" s="15" t="s">
        <v>19</v>
      </c>
      <c r="E63" s="13">
        <v>1</v>
      </c>
      <c r="F63" s="56"/>
      <c r="G63" s="22">
        <f t="shared" si="3"/>
        <v>0</v>
      </c>
      <c r="H63" s="84"/>
      <c r="I63" s="31"/>
    </row>
    <row r="64" spans="1:9" s="6" customFormat="1" x14ac:dyDescent="0.3">
      <c r="A64" s="82" t="s">
        <v>264</v>
      </c>
      <c r="B64" s="50" t="s">
        <v>30</v>
      </c>
      <c r="C64" s="52" t="s">
        <v>245</v>
      </c>
      <c r="D64" s="15" t="s">
        <v>19</v>
      </c>
      <c r="E64" s="13">
        <v>1</v>
      </c>
      <c r="F64" s="56"/>
      <c r="G64" s="22">
        <f t="shared" si="3"/>
        <v>0</v>
      </c>
      <c r="H64" s="84"/>
      <c r="I64" s="31"/>
    </row>
    <row r="65" spans="1:9" s="6" customFormat="1" x14ac:dyDescent="0.3">
      <c r="A65" s="82" t="s">
        <v>264</v>
      </c>
      <c r="B65" s="50" t="s">
        <v>31</v>
      </c>
      <c r="C65" s="52" t="s">
        <v>246</v>
      </c>
      <c r="D65" s="15" t="s">
        <v>19</v>
      </c>
      <c r="E65" s="13">
        <v>1</v>
      </c>
      <c r="F65" s="56"/>
      <c r="G65" s="22">
        <f t="shared" si="3"/>
        <v>0</v>
      </c>
      <c r="H65" s="84"/>
      <c r="I65" s="31"/>
    </row>
    <row r="66" spans="1:9" s="6" customFormat="1" x14ac:dyDescent="0.3">
      <c r="A66" s="82" t="s">
        <v>264</v>
      </c>
      <c r="B66" s="50" t="s">
        <v>32</v>
      </c>
      <c r="C66" s="52" t="s">
        <v>247</v>
      </c>
      <c r="D66" s="15" t="s">
        <v>19</v>
      </c>
      <c r="E66" s="13">
        <v>1</v>
      </c>
      <c r="F66" s="56"/>
      <c r="G66" s="22">
        <f t="shared" si="3"/>
        <v>0</v>
      </c>
      <c r="H66" s="84"/>
      <c r="I66" s="31"/>
    </row>
    <row r="67" spans="1:9" s="6" customFormat="1" x14ac:dyDescent="0.3">
      <c r="A67" s="82" t="s">
        <v>264</v>
      </c>
      <c r="B67" s="50" t="s">
        <v>39</v>
      </c>
      <c r="C67" s="52" t="s">
        <v>248</v>
      </c>
      <c r="D67" s="15" t="s">
        <v>19</v>
      </c>
      <c r="E67" s="13">
        <v>4</v>
      </c>
      <c r="F67" s="56"/>
      <c r="G67" s="22">
        <f t="shared" si="3"/>
        <v>0</v>
      </c>
      <c r="H67" s="84"/>
      <c r="I67" s="31"/>
    </row>
    <row r="68" spans="1:9" s="6" customFormat="1" x14ac:dyDescent="0.3">
      <c r="A68" s="82" t="s">
        <v>264</v>
      </c>
      <c r="B68" s="50" t="s">
        <v>93</v>
      </c>
      <c r="C68" s="52" t="s">
        <v>251</v>
      </c>
      <c r="D68" s="15" t="s">
        <v>8</v>
      </c>
      <c r="E68" s="13">
        <v>1.1000000000000001</v>
      </c>
      <c r="F68" s="56"/>
      <c r="G68" s="22">
        <f t="shared" si="3"/>
        <v>0</v>
      </c>
      <c r="H68" s="84"/>
      <c r="I68" s="31"/>
    </row>
    <row r="69" spans="1:9" s="6" customFormat="1" x14ac:dyDescent="0.3">
      <c r="A69" s="82" t="s">
        <v>264</v>
      </c>
      <c r="B69" s="50" t="s">
        <v>94</v>
      </c>
      <c r="C69" s="52" t="s">
        <v>266</v>
      </c>
      <c r="D69" s="15" t="s">
        <v>8</v>
      </c>
      <c r="E69" s="13">
        <v>2</v>
      </c>
      <c r="F69" s="56"/>
      <c r="G69" s="22">
        <f t="shared" si="3"/>
        <v>0</v>
      </c>
      <c r="H69" s="84"/>
      <c r="I69" s="31"/>
    </row>
    <row r="70" spans="1:9" s="6" customFormat="1" ht="14.5" thickBot="1" x14ac:dyDescent="0.35">
      <c r="A70" s="82" t="s">
        <v>264</v>
      </c>
      <c r="B70" s="50" t="s">
        <v>95</v>
      </c>
      <c r="C70" s="52" t="s">
        <v>256</v>
      </c>
      <c r="D70" s="15" t="s">
        <v>8</v>
      </c>
      <c r="E70" s="13">
        <v>10.5</v>
      </c>
      <c r="F70" s="56"/>
      <c r="G70" s="22">
        <f t="shared" si="3"/>
        <v>0</v>
      </c>
      <c r="H70" s="84"/>
      <c r="I70" s="31"/>
    </row>
    <row r="71" spans="1:9" s="6" customFormat="1" ht="28.5" thickBot="1" x14ac:dyDescent="0.35">
      <c r="A71" s="81" t="s">
        <v>264</v>
      </c>
      <c r="B71" s="64" t="s">
        <v>96</v>
      </c>
      <c r="C71" s="68" t="s">
        <v>257</v>
      </c>
      <c r="D71" s="64" t="s">
        <v>8</v>
      </c>
      <c r="E71" s="65">
        <v>3</v>
      </c>
      <c r="F71" s="86"/>
      <c r="G71" s="67">
        <f t="shared" ref="G71" si="5">ROUND((E71*F71),2)</f>
        <v>0</v>
      </c>
      <c r="H71" s="87" t="s">
        <v>99</v>
      </c>
      <c r="I71" s="30">
        <f>ROUND(SUM(G63:G71),2)</f>
        <v>0</v>
      </c>
    </row>
    <row r="72" spans="1:9" s="6" customFormat="1" ht="75" customHeight="1" thickBot="1" x14ac:dyDescent="0.35">
      <c r="A72" s="89" t="s">
        <v>265</v>
      </c>
      <c r="B72" s="126" t="s">
        <v>100</v>
      </c>
      <c r="C72" s="118" t="s">
        <v>11</v>
      </c>
      <c r="D72" s="119" t="s">
        <v>7</v>
      </c>
      <c r="E72" s="119">
        <v>1</v>
      </c>
      <c r="F72" s="120"/>
      <c r="G72" s="113">
        <f t="shared" ref="G72" si="6">ROUND((E72*F72),2)</f>
        <v>0</v>
      </c>
      <c r="H72" s="29" t="s">
        <v>44</v>
      </c>
      <c r="I72" s="30">
        <f>ROUND(SUM(G72),2)</f>
        <v>0</v>
      </c>
    </row>
    <row r="73" spans="1:9" ht="44.25" customHeight="1" thickBot="1" x14ac:dyDescent="0.35">
      <c r="A73" s="60"/>
      <c r="B73" s="32"/>
      <c r="C73" s="33"/>
      <c r="D73" s="32"/>
      <c r="E73" s="32"/>
      <c r="F73" s="37" t="s">
        <v>87</v>
      </c>
      <c r="G73" s="38">
        <f>SUM(G5:G72)</f>
        <v>-146.13999999999999</v>
      </c>
      <c r="H73" s="28"/>
      <c r="I73" s="31"/>
    </row>
    <row r="74" spans="1:9" ht="20.25" customHeight="1" x14ac:dyDescent="0.3">
      <c r="A74" s="60"/>
      <c r="B74" s="35"/>
      <c r="C74" s="35"/>
      <c r="D74" s="35"/>
      <c r="E74" s="36"/>
      <c r="F74" s="35"/>
      <c r="G74" s="34"/>
    </row>
  </sheetData>
  <sheetProtection algorithmName="SHA-512" hashValue="+RqgH0c/UGvTzKD9uk291YjyFO1ZLcf9Stv5dt15X3vJiGrv2Iuw6SpnA0kbCm/axAHE01xNJw10YsIwH3cKmg==" saltValue="UZz08hypPLgMV12iJ2EVGQ==" spinCount="100000" sheet="1" objects="1" scenarios="1"/>
  <mergeCells count="3">
    <mergeCell ref="A1:G1"/>
    <mergeCell ref="A3:G3"/>
    <mergeCell ref="H21:H61"/>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4451A-768F-4239-A6B0-D286E9880EDC}">
  <dimension ref="A1:I18"/>
  <sheetViews>
    <sheetView topLeftCell="B9" zoomScaleNormal="100" workbookViewId="0">
      <selection activeCell="I17" sqref="I17"/>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7" ht="39.9" customHeight="1" thickBot="1" x14ac:dyDescent="0.35">
      <c r="A1" s="210" t="s">
        <v>259</v>
      </c>
      <c r="B1" s="211"/>
      <c r="C1" s="211"/>
      <c r="D1" s="211"/>
      <c r="E1" s="211"/>
      <c r="F1" s="211"/>
      <c r="G1" s="212"/>
    </row>
    <row r="2" spans="1:7" ht="21.75" customHeight="1" thickBot="1" x14ac:dyDescent="0.35">
      <c r="A2" s="1"/>
      <c r="B2" s="1"/>
      <c r="C2" s="1"/>
      <c r="D2" s="1"/>
      <c r="E2" s="12"/>
      <c r="F2" s="1"/>
      <c r="G2" s="1"/>
    </row>
    <row r="3" spans="1:7" ht="15" customHeight="1" thickBot="1" x14ac:dyDescent="0.35">
      <c r="A3" s="216" t="s">
        <v>271</v>
      </c>
      <c r="B3" s="217"/>
      <c r="C3" s="217"/>
      <c r="D3" s="217"/>
      <c r="E3" s="217"/>
      <c r="F3" s="217"/>
      <c r="G3" s="218"/>
    </row>
    <row r="4" spans="1:7" ht="42.5" thickBot="1" x14ac:dyDescent="0.35">
      <c r="A4" s="129" t="s">
        <v>40</v>
      </c>
      <c r="B4" s="93" t="s">
        <v>0</v>
      </c>
      <c r="C4" s="93" t="s">
        <v>1</v>
      </c>
      <c r="D4" s="93" t="s">
        <v>2</v>
      </c>
      <c r="E4" s="130" t="s">
        <v>3</v>
      </c>
      <c r="F4" s="131" t="s">
        <v>4</v>
      </c>
      <c r="G4" s="132" t="s">
        <v>5</v>
      </c>
    </row>
    <row r="5" spans="1:7" ht="28" x14ac:dyDescent="0.3">
      <c r="A5" s="76" t="s">
        <v>86</v>
      </c>
      <c r="B5" s="135" t="s">
        <v>13</v>
      </c>
      <c r="C5" s="77" t="s">
        <v>272</v>
      </c>
      <c r="D5" s="78" t="s">
        <v>10</v>
      </c>
      <c r="E5" s="79">
        <v>165.7</v>
      </c>
      <c r="F5" s="20"/>
      <c r="G5" s="21">
        <f t="shared" ref="G5:G16" si="0">ROUND((E5*F5),2)</f>
        <v>0</v>
      </c>
    </row>
    <row r="6" spans="1:7" ht="30" customHeight="1" x14ac:dyDescent="0.3">
      <c r="A6" s="72" t="s">
        <v>86</v>
      </c>
      <c r="B6" s="92" t="s">
        <v>14</v>
      </c>
      <c r="C6" s="128" t="s">
        <v>273</v>
      </c>
      <c r="D6" s="59" t="s">
        <v>10</v>
      </c>
      <c r="E6" s="61">
        <v>148</v>
      </c>
      <c r="F6" s="3"/>
      <c r="G6" s="22">
        <f t="shared" si="0"/>
        <v>0</v>
      </c>
    </row>
    <row r="7" spans="1:7" ht="15" customHeight="1" x14ac:dyDescent="0.3">
      <c r="A7" s="72" t="s">
        <v>86</v>
      </c>
      <c r="B7" s="92" t="s">
        <v>63</v>
      </c>
      <c r="C7" s="128" t="s">
        <v>274</v>
      </c>
      <c r="D7" s="59" t="s">
        <v>19</v>
      </c>
      <c r="E7" s="61">
        <v>1</v>
      </c>
      <c r="F7" s="3"/>
      <c r="G7" s="22">
        <f t="shared" si="0"/>
        <v>0</v>
      </c>
    </row>
    <row r="8" spans="1:7" ht="15" customHeight="1" x14ac:dyDescent="0.3">
      <c r="A8" s="72" t="s">
        <v>86</v>
      </c>
      <c r="B8" s="92" t="s">
        <v>15</v>
      </c>
      <c r="C8" s="128" t="s">
        <v>275</v>
      </c>
      <c r="D8" s="59" t="s">
        <v>19</v>
      </c>
      <c r="E8" s="61">
        <v>2</v>
      </c>
      <c r="F8" s="3"/>
      <c r="G8" s="22">
        <f t="shared" si="0"/>
        <v>0</v>
      </c>
    </row>
    <row r="9" spans="1:7" ht="15" customHeight="1" x14ac:dyDescent="0.3">
      <c r="A9" s="72" t="s">
        <v>86</v>
      </c>
      <c r="B9" s="92" t="s">
        <v>16</v>
      </c>
      <c r="C9" s="128" t="s">
        <v>276</v>
      </c>
      <c r="D9" s="59" t="s">
        <v>19</v>
      </c>
      <c r="E9" s="61">
        <v>1</v>
      </c>
      <c r="F9" s="3"/>
      <c r="G9" s="22">
        <f t="shared" si="0"/>
        <v>0</v>
      </c>
    </row>
    <row r="10" spans="1:7" ht="15" customHeight="1" x14ac:dyDescent="0.3">
      <c r="A10" s="72" t="s">
        <v>86</v>
      </c>
      <c r="B10" s="92" t="s">
        <v>17</v>
      </c>
      <c r="C10" s="128" t="s">
        <v>85</v>
      </c>
      <c r="D10" s="59" t="s">
        <v>285</v>
      </c>
      <c r="E10" s="61">
        <v>2</v>
      </c>
      <c r="F10" s="3"/>
      <c r="G10" s="22">
        <f t="shared" si="0"/>
        <v>0</v>
      </c>
    </row>
    <row r="11" spans="1:7" x14ac:dyDescent="0.3">
      <c r="A11" s="72" t="s">
        <v>86</v>
      </c>
      <c r="B11" s="92" t="s">
        <v>64</v>
      </c>
      <c r="C11" s="128" t="s">
        <v>277</v>
      </c>
      <c r="D11" s="59" t="s">
        <v>19</v>
      </c>
      <c r="E11" s="61">
        <v>6</v>
      </c>
      <c r="F11" s="3"/>
      <c r="G11" s="22">
        <f t="shared" si="0"/>
        <v>0</v>
      </c>
    </row>
    <row r="12" spans="1:7" x14ac:dyDescent="0.3">
      <c r="A12" s="72" t="s">
        <v>86</v>
      </c>
      <c r="B12" s="92" t="s">
        <v>18</v>
      </c>
      <c r="C12" s="128" t="s">
        <v>278</v>
      </c>
      <c r="D12" s="59" t="s">
        <v>10</v>
      </c>
      <c r="E12" s="61">
        <v>160</v>
      </c>
      <c r="F12" s="3"/>
      <c r="G12" s="22">
        <f t="shared" si="0"/>
        <v>0</v>
      </c>
    </row>
    <row r="13" spans="1:7" x14ac:dyDescent="0.3">
      <c r="A13" s="72" t="s">
        <v>86</v>
      </c>
      <c r="B13" s="92" t="s">
        <v>66</v>
      </c>
      <c r="C13" s="128" t="s">
        <v>279</v>
      </c>
      <c r="D13" s="59" t="s">
        <v>8</v>
      </c>
      <c r="E13" s="61">
        <v>100</v>
      </c>
      <c r="F13" s="3"/>
      <c r="G13" s="22">
        <f t="shared" si="0"/>
        <v>0</v>
      </c>
    </row>
    <row r="14" spans="1:7" x14ac:dyDescent="0.3">
      <c r="A14" s="72" t="s">
        <v>86</v>
      </c>
      <c r="B14" s="92" t="s">
        <v>67</v>
      </c>
      <c r="C14" s="128" t="s">
        <v>280</v>
      </c>
      <c r="D14" s="59" t="s">
        <v>8</v>
      </c>
      <c r="E14" s="61">
        <v>100</v>
      </c>
      <c r="F14" s="3"/>
      <c r="G14" s="22">
        <f t="shared" si="0"/>
        <v>0</v>
      </c>
    </row>
    <row r="15" spans="1:7" x14ac:dyDescent="0.3">
      <c r="A15" s="72" t="s">
        <v>86</v>
      </c>
      <c r="B15" s="92" t="s">
        <v>48</v>
      </c>
      <c r="C15" s="128" t="s">
        <v>281</v>
      </c>
      <c r="D15" s="59" t="s">
        <v>9</v>
      </c>
      <c r="E15" s="61">
        <v>75</v>
      </c>
      <c r="F15" s="3"/>
      <c r="G15" s="22">
        <f t="shared" si="0"/>
        <v>0</v>
      </c>
    </row>
    <row r="16" spans="1:7" ht="14.5" thickBot="1" x14ac:dyDescent="0.35">
      <c r="A16" s="72" t="s">
        <v>86</v>
      </c>
      <c r="B16" s="92" t="s">
        <v>68</v>
      </c>
      <c r="C16" s="128" t="s">
        <v>282</v>
      </c>
      <c r="D16" s="59" t="s">
        <v>9</v>
      </c>
      <c r="E16" s="61">
        <v>275</v>
      </c>
      <c r="F16" s="3"/>
      <c r="G16" s="22">
        <f t="shared" si="0"/>
        <v>0</v>
      </c>
    </row>
    <row r="17" spans="1:9" ht="29" customHeight="1" thickBot="1" x14ac:dyDescent="0.35">
      <c r="A17" s="73" t="s">
        <v>86</v>
      </c>
      <c r="B17" s="88" t="s">
        <v>49</v>
      </c>
      <c r="C17" s="133" t="s">
        <v>283</v>
      </c>
      <c r="D17" s="134" t="s">
        <v>9</v>
      </c>
      <c r="E17" s="74">
        <v>715</v>
      </c>
      <c r="F17" s="75"/>
      <c r="G17" s="67">
        <f t="shared" ref="G17" si="1">ROUND((E17*F17),2)</f>
        <v>0</v>
      </c>
      <c r="H17" s="69" t="s">
        <v>41</v>
      </c>
      <c r="I17" s="30">
        <f>ROUND(SUM(G5:G17),2)</f>
        <v>0</v>
      </c>
    </row>
    <row r="18" spans="1:9" ht="42.5" thickBot="1" x14ac:dyDescent="0.35">
      <c r="F18" s="70" t="s">
        <v>284</v>
      </c>
      <c r="G18" s="71">
        <f>SUM(G5:G17)</f>
        <v>0</v>
      </c>
    </row>
  </sheetData>
  <sheetProtection algorithmName="SHA-512" hashValue="PwmyzUxFkqWKtpVtl82V70R/UetulYW2EkelX0Py2rtvMsMvioXjGDD+CtnT9QlpOuNuUEY2Khz9Rt0pmvTvYQ==" saltValue="SAWB8H+HZb8NBS1jdIz6Zw=="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1B83-28BE-42FD-AF46-61ECB2429D2F}">
  <dimension ref="A1:I42"/>
  <sheetViews>
    <sheetView topLeftCell="C20" zoomScaleNormal="100" workbookViewId="0">
      <selection activeCell="G41" sqref="G41"/>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9" ht="39.9" customHeight="1" thickBot="1" x14ac:dyDescent="0.35">
      <c r="A1" s="210" t="s">
        <v>259</v>
      </c>
      <c r="B1" s="211"/>
      <c r="C1" s="211"/>
      <c r="D1" s="211"/>
      <c r="E1" s="211"/>
      <c r="F1" s="211"/>
      <c r="G1" s="212"/>
    </row>
    <row r="2" spans="1:9" ht="21.75" customHeight="1" thickBot="1" x14ac:dyDescent="0.35">
      <c r="A2" s="1"/>
      <c r="B2" s="1"/>
      <c r="C2" s="1"/>
      <c r="D2" s="1"/>
      <c r="E2" s="12"/>
      <c r="F2" s="1"/>
      <c r="G2" s="1"/>
    </row>
    <row r="3" spans="1:9" ht="21.75" customHeight="1" x14ac:dyDescent="0.3">
      <c r="A3" s="213" t="s">
        <v>286</v>
      </c>
      <c r="B3" s="214"/>
      <c r="C3" s="214"/>
      <c r="D3" s="214"/>
      <c r="E3" s="214"/>
      <c r="F3" s="214"/>
      <c r="G3" s="215"/>
    </row>
    <row r="4" spans="1:9" ht="42.5" thickBot="1" x14ac:dyDescent="0.35">
      <c r="A4" s="136" t="s">
        <v>40</v>
      </c>
      <c r="B4" s="137" t="s">
        <v>0</v>
      </c>
      <c r="C4" s="138" t="s">
        <v>1</v>
      </c>
      <c r="D4" s="138" t="s">
        <v>2</v>
      </c>
      <c r="E4" s="139" t="s">
        <v>3</v>
      </c>
      <c r="F4" s="140" t="s">
        <v>4</v>
      </c>
      <c r="G4" s="141" t="s">
        <v>5</v>
      </c>
      <c r="I4" s="6"/>
    </row>
    <row r="5" spans="1:9" ht="45" customHeight="1" thickBot="1" x14ac:dyDescent="0.35">
      <c r="A5" s="39" t="s">
        <v>302</v>
      </c>
      <c r="B5" s="96" t="s">
        <v>13</v>
      </c>
      <c r="C5" s="150" t="s">
        <v>303</v>
      </c>
      <c r="D5" s="18" t="s">
        <v>10</v>
      </c>
      <c r="E5" s="151">
        <v>281.10000000000002</v>
      </c>
      <c r="F5" s="20"/>
      <c r="G5" s="21">
        <f t="shared" ref="G5:G40" si="0">ROUND((E5*F5),2)</f>
        <v>0</v>
      </c>
    </row>
    <row r="6" spans="1:9" ht="45" customHeight="1" thickBot="1" x14ac:dyDescent="0.35">
      <c r="A6" s="40" t="s">
        <v>302</v>
      </c>
      <c r="B6" s="55" t="s">
        <v>14</v>
      </c>
      <c r="C6" s="142" t="s">
        <v>304</v>
      </c>
      <c r="D6" s="15" t="s">
        <v>10</v>
      </c>
      <c r="E6" s="152">
        <v>291.2</v>
      </c>
      <c r="F6" s="3"/>
      <c r="G6" s="21">
        <f t="shared" si="0"/>
        <v>0</v>
      </c>
    </row>
    <row r="7" spans="1:9" ht="45" customHeight="1" thickBot="1" x14ac:dyDescent="0.35">
      <c r="A7" s="40" t="s">
        <v>302</v>
      </c>
      <c r="B7" s="55" t="s">
        <v>63</v>
      </c>
      <c r="C7" s="142" t="s">
        <v>305</v>
      </c>
      <c r="D7" s="15" t="s">
        <v>10</v>
      </c>
      <c r="E7" s="152">
        <v>563</v>
      </c>
      <c r="F7" s="3"/>
      <c r="G7" s="21">
        <f t="shared" si="0"/>
        <v>0</v>
      </c>
    </row>
    <row r="8" spans="1:9" ht="45" customHeight="1" thickBot="1" x14ac:dyDescent="0.35">
      <c r="A8" s="40" t="s">
        <v>302</v>
      </c>
      <c r="B8" s="55" t="s">
        <v>15</v>
      </c>
      <c r="C8" s="143" t="s">
        <v>306</v>
      </c>
      <c r="D8" s="15" t="s">
        <v>10</v>
      </c>
      <c r="E8" s="152">
        <v>485.9</v>
      </c>
      <c r="F8" s="3"/>
      <c r="G8" s="21">
        <f t="shared" si="0"/>
        <v>0</v>
      </c>
    </row>
    <row r="9" spans="1:9" ht="45" customHeight="1" thickBot="1" x14ac:dyDescent="0.35">
      <c r="A9" s="40" t="s">
        <v>302</v>
      </c>
      <c r="B9" s="55" t="s">
        <v>16</v>
      </c>
      <c r="C9" s="144" t="s">
        <v>307</v>
      </c>
      <c r="D9" s="15" t="s">
        <v>19</v>
      </c>
      <c r="E9" s="152">
        <v>65</v>
      </c>
      <c r="F9" s="3"/>
      <c r="G9" s="21">
        <f t="shared" si="0"/>
        <v>0</v>
      </c>
    </row>
    <row r="10" spans="1:9" ht="29.25" customHeight="1" thickBot="1" x14ac:dyDescent="0.35">
      <c r="A10" s="40" t="s">
        <v>302</v>
      </c>
      <c r="B10" s="55" t="s">
        <v>17</v>
      </c>
      <c r="C10" s="143" t="s">
        <v>308</v>
      </c>
      <c r="D10" s="15" t="s">
        <v>19</v>
      </c>
      <c r="E10" s="152">
        <v>61</v>
      </c>
      <c r="F10" s="3"/>
      <c r="G10" s="21">
        <f t="shared" si="0"/>
        <v>0</v>
      </c>
    </row>
    <row r="11" spans="1:9" ht="29.25" customHeight="1" thickBot="1" x14ac:dyDescent="0.35">
      <c r="A11" s="40" t="s">
        <v>302</v>
      </c>
      <c r="B11" s="55" t="s">
        <v>64</v>
      </c>
      <c r="C11" s="143" t="s">
        <v>309</v>
      </c>
      <c r="D11" s="15" t="s">
        <v>19</v>
      </c>
      <c r="E11" s="152">
        <v>4</v>
      </c>
      <c r="F11" s="3"/>
      <c r="G11" s="21">
        <f t="shared" si="0"/>
        <v>0</v>
      </c>
    </row>
    <row r="12" spans="1:9" ht="29.25" customHeight="1" thickBot="1" x14ac:dyDescent="0.35">
      <c r="A12" s="40" t="s">
        <v>302</v>
      </c>
      <c r="B12" s="55" t="s">
        <v>18</v>
      </c>
      <c r="C12" s="144" t="s">
        <v>310</v>
      </c>
      <c r="D12" s="15" t="s">
        <v>19</v>
      </c>
      <c r="E12" s="152">
        <v>31</v>
      </c>
      <c r="F12" s="3"/>
      <c r="G12" s="21">
        <f t="shared" si="0"/>
        <v>0</v>
      </c>
    </row>
    <row r="13" spans="1:9" ht="29.25" customHeight="1" thickBot="1" x14ac:dyDescent="0.35">
      <c r="A13" s="40" t="s">
        <v>302</v>
      </c>
      <c r="B13" s="55" t="s">
        <v>66</v>
      </c>
      <c r="C13" s="145" t="s">
        <v>311</v>
      </c>
      <c r="D13" s="15" t="s">
        <v>19</v>
      </c>
      <c r="E13" s="152">
        <v>9</v>
      </c>
      <c r="F13" s="3"/>
      <c r="G13" s="21">
        <f t="shared" si="0"/>
        <v>0</v>
      </c>
    </row>
    <row r="14" spans="1:9" ht="29.25" customHeight="1" thickBot="1" x14ac:dyDescent="0.35">
      <c r="A14" s="40" t="s">
        <v>302</v>
      </c>
      <c r="B14" s="55" t="s">
        <v>67</v>
      </c>
      <c r="C14" s="145" t="s">
        <v>312</v>
      </c>
      <c r="D14" s="15" t="s">
        <v>19</v>
      </c>
      <c r="E14" s="152">
        <v>2</v>
      </c>
      <c r="F14" s="3"/>
      <c r="G14" s="21">
        <f t="shared" si="0"/>
        <v>0</v>
      </c>
    </row>
    <row r="15" spans="1:9" ht="29.25" customHeight="1" thickBot="1" x14ac:dyDescent="0.35">
      <c r="A15" s="40" t="s">
        <v>302</v>
      </c>
      <c r="B15" s="55" t="s">
        <v>48</v>
      </c>
      <c r="C15" s="145" t="s">
        <v>313</v>
      </c>
      <c r="D15" s="15" t="s">
        <v>19</v>
      </c>
      <c r="E15" s="152">
        <v>1</v>
      </c>
      <c r="F15" s="3"/>
      <c r="G15" s="21">
        <f t="shared" si="0"/>
        <v>0</v>
      </c>
    </row>
    <row r="16" spans="1:9" ht="15" customHeight="1" thickBot="1" x14ac:dyDescent="0.35">
      <c r="A16" s="40" t="s">
        <v>302</v>
      </c>
      <c r="B16" s="55" t="s">
        <v>68</v>
      </c>
      <c r="C16" s="143" t="s">
        <v>314</v>
      </c>
      <c r="D16" s="15" t="s">
        <v>19</v>
      </c>
      <c r="E16" s="152">
        <v>21</v>
      </c>
      <c r="F16" s="3"/>
      <c r="G16" s="21">
        <f t="shared" si="0"/>
        <v>0</v>
      </c>
    </row>
    <row r="17" spans="1:7" ht="15" customHeight="1" thickBot="1" x14ac:dyDescent="0.35">
      <c r="A17" s="40" t="s">
        <v>302</v>
      </c>
      <c r="B17" s="55" t="s">
        <v>49</v>
      </c>
      <c r="C17" s="142" t="s">
        <v>315</v>
      </c>
      <c r="D17" s="15" t="s">
        <v>19</v>
      </c>
      <c r="E17" s="152">
        <v>2</v>
      </c>
      <c r="F17" s="3"/>
      <c r="G17" s="21">
        <f t="shared" si="0"/>
        <v>0</v>
      </c>
    </row>
    <row r="18" spans="1:7" ht="15" customHeight="1" thickBot="1" x14ac:dyDescent="0.35">
      <c r="A18" s="40" t="s">
        <v>302</v>
      </c>
      <c r="B18" s="55" t="s">
        <v>50</v>
      </c>
      <c r="C18" s="142" t="s">
        <v>316</v>
      </c>
      <c r="D18" s="15" t="s">
        <v>19</v>
      </c>
      <c r="E18" s="152">
        <v>8</v>
      </c>
      <c r="F18" s="3"/>
      <c r="G18" s="21">
        <f t="shared" si="0"/>
        <v>0</v>
      </c>
    </row>
    <row r="19" spans="1:7" ht="29.25" customHeight="1" thickBot="1" x14ac:dyDescent="0.35">
      <c r="A19" s="40" t="s">
        <v>302</v>
      </c>
      <c r="B19" s="55" t="s">
        <v>69</v>
      </c>
      <c r="C19" s="142" t="s">
        <v>317</v>
      </c>
      <c r="D19" s="15" t="s">
        <v>19</v>
      </c>
      <c r="E19" s="152">
        <v>1</v>
      </c>
      <c r="F19" s="3"/>
      <c r="G19" s="21">
        <f t="shared" si="0"/>
        <v>0</v>
      </c>
    </row>
    <row r="20" spans="1:7" ht="15" customHeight="1" thickBot="1" x14ac:dyDescent="0.35">
      <c r="A20" s="40" t="s">
        <v>302</v>
      </c>
      <c r="B20" s="55" t="s">
        <v>51</v>
      </c>
      <c r="C20" s="142" t="s">
        <v>318</v>
      </c>
      <c r="D20" s="15" t="s">
        <v>19</v>
      </c>
      <c r="E20" s="152">
        <v>2</v>
      </c>
      <c r="F20" s="3"/>
      <c r="G20" s="21">
        <f t="shared" si="0"/>
        <v>0</v>
      </c>
    </row>
    <row r="21" spans="1:7" ht="15" customHeight="1" thickBot="1" x14ac:dyDescent="0.35">
      <c r="A21" s="40" t="s">
        <v>302</v>
      </c>
      <c r="B21" s="55" t="s">
        <v>52</v>
      </c>
      <c r="C21" s="142" t="s">
        <v>319</v>
      </c>
      <c r="D21" s="15" t="s">
        <v>19</v>
      </c>
      <c r="E21" s="152">
        <v>1</v>
      </c>
      <c r="F21" s="3"/>
      <c r="G21" s="21">
        <f t="shared" si="0"/>
        <v>0</v>
      </c>
    </row>
    <row r="22" spans="1:7" ht="15" customHeight="1" thickBot="1" x14ac:dyDescent="0.35">
      <c r="A22" s="40" t="s">
        <v>302</v>
      </c>
      <c r="B22" s="55" t="s">
        <v>90</v>
      </c>
      <c r="C22" s="142" t="s">
        <v>320</v>
      </c>
      <c r="D22" s="15" t="s">
        <v>19</v>
      </c>
      <c r="E22" s="152">
        <v>6</v>
      </c>
      <c r="F22" s="3"/>
      <c r="G22" s="21">
        <f t="shared" si="0"/>
        <v>0</v>
      </c>
    </row>
    <row r="23" spans="1:7" ht="15" customHeight="1" thickBot="1" x14ac:dyDescent="0.35">
      <c r="A23" s="40" t="s">
        <v>302</v>
      </c>
      <c r="B23" s="55" t="s">
        <v>91</v>
      </c>
      <c r="C23" s="142" t="s">
        <v>321</v>
      </c>
      <c r="D23" s="15" t="s">
        <v>19</v>
      </c>
      <c r="E23" s="152">
        <v>1</v>
      </c>
      <c r="F23" s="3"/>
      <c r="G23" s="21">
        <f t="shared" si="0"/>
        <v>0</v>
      </c>
    </row>
    <row r="24" spans="1:7" ht="15" customHeight="1" thickBot="1" x14ac:dyDescent="0.35">
      <c r="A24" s="40" t="s">
        <v>302</v>
      </c>
      <c r="B24" s="55" t="s">
        <v>92</v>
      </c>
      <c r="C24" s="143" t="s">
        <v>322</v>
      </c>
      <c r="D24" s="15" t="s">
        <v>19</v>
      </c>
      <c r="E24" s="152">
        <v>1</v>
      </c>
      <c r="F24" s="3"/>
      <c r="G24" s="21">
        <f t="shared" si="0"/>
        <v>0</v>
      </c>
    </row>
    <row r="25" spans="1:7" ht="29.25" customHeight="1" thickBot="1" x14ac:dyDescent="0.35">
      <c r="A25" s="40" t="s">
        <v>302</v>
      </c>
      <c r="B25" s="55" t="s">
        <v>110</v>
      </c>
      <c r="C25" s="143" t="s">
        <v>323</v>
      </c>
      <c r="D25" s="15" t="s">
        <v>19</v>
      </c>
      <c r="E25" s="152">
        <v>1</v>
      </c>
      <c r="F25" s="3"/>
      <c r="G25" s="21">
        <f t="shared" si="0"/>
        <v>0</v>
      </c>
    </row>
    <row r="26" spans="1:7" ht="15" customHeight="1" thickBot="1" x14ac:dyDescent="0.35">
      <c r="A26" s="40" t="s">
        <v>302</v>
      </c>
      <c r="B26" s="55" t="s">
        <v>288</v>
      </c>
      <c r="C26" s="146" t="s">
        <v>324</v>
      </c>
      <c r="D26" s="15" t="s">
        <v>19</v>
      </c>
      <c r="E26" s="152">
        <v>1</v>
      </c>
      <c r="F26" s="3"/>
      <c r="G26" s="21">
        <f t="shared" si="0"/>
        <v>0</v>
      </c>
    </row>
    <row r="27" spans="1:7" ht="15" customHeight="1" thickBot="1" x14ac:dyDescent="0.35">
      <c r="A27" s="40" t="s">
        <v>302</v>
      </c>
      <c r="B27" s="55" t="s">
        <v>289</v>
      </c>
      <c r="C27" s="146" t="s">
        <v>325</v>
      </c>
      <c r="D27" s="15" t="s">
        <v>19</v>
      </c>
      <c r="E27" s="152">
        <v>1</v>
      </c>
      <c r="F27" s="3"/>
      <c r="G27" s="21">
        <f t="shared" si="0"/>
        <v>0</v>
      </c>
    </row>
    <row r="28" spans="1:7" ht="15" customHeight="1" thickBot="1" x14ac:dyDescent="0.35">
      <c r="A28" s="40" t="s">
        <v>302</v>
      </c>
      <c r="B28" s="55" t="s">
        <v>290</v>
      </c>
      <c r="C28" s="143" t="s">
        <v>326</v>
      </c>
      <c r="D28" s="15" t="s">
        <v>19</v>
      </c>
      <c r="E28" s="152">
        <v>42</v>
      </c>
      <c r="F28" s="3"/>
      <c r="G28" s="21">
        <f t="shared" si="0"/>
        <v>0</v>
      </c>
    </row>
    <row r="29" spans="1:7" ht="15" customHeight="1" thickBot="1" x14ac:dyDescent="0.35">
      <c r="A29" s="40" t="s">
        <v>302</v>
      </c>
      <c r="B29" s="55" t="s">
        <v>291</v>
      </c>
      <c r="C29" s="147" t="s">
        <v>327</v>
      </c>
      <c r="D29" s="15" t="s">
        <v>10</v>
      </c>
      <c r="E29" s="152">
        <v>1621.2</v>
      </c>
      <c r="F29" s="3"/>
      <c r="G29" s="21">
        <f t="shared" si="0"/>
        <v>0</v>
      </c>
    </row>
    <row r="30" spans="1:7" ht="15" customHeight="1" thickBot="1" x14ac:dyDescent="0.35">
      <c r="A30" s="40" t="s">
        <v>302</v>
      </c>
      <c r="B30" s="55" t="s">
        <v>292</v>
      </c>
      <c r="C30" s="147" t="s">
        <v>328</v>
      </c>
      <c r="D30" s="15" t="s">
        <v>10</v>
      </c>
      <c r="E30" s="152">
        <v>1621.2</v>
      </c>
      <c r="F30" s="3"/>
      <c r="G30" s="21">
        <f t="shared" si="0"/>
        <v>0</v>
      </c>
    </row>
    <row r="31" spans="1:7" ht="15" customHeight="1" thickBot="1" x14ac:dyDescent="0.35">
      <c r="A31" s="40" t="s">
        <v>302</v>
      </c>
      <c r="B31" s="55" t="s">
        <v>293</v>
      </c>
      <c r="C31" s="148" t="s">
        <v>329</v>
      </c>
      <c r="D31" s="15" t="s">
        <v>10</v>
      </c>
      <c r="E31" s="152">
        <v>1340.1</v>
      </c>
      <c r="F31" s="3"/>
      <c r="G31" s="21">
        <f t="shared" si="0"/>
        <v>0</v>
      </c>
    </row>
    <row r="32" spans="1:7" ht="29.25" customHeight="1" thickBot="1" x14ac:dyDescent="0.35">
      <c r="A32" s="40" t="s">
        <v>302</v>
      </c>
      <c r="B32" s="55" t="s">
        <v>294</v>
      </c>
      <c r="C32" s="143" t="s">
        <v>283</v>
      </c>
      <c r="D32" s="15" t="s">
        <v>9</v>
      </c>
      <c r="E32" s="152">
        <v>1283.0999999999999</v>
      </c>
      <c r="F32" s="3"/>
      <c r="G32" s="21">
        <f t="shared" si="0"/>
        <v>0</v>
      </c>
    </row>
    <row r="33" spans="1:9" ht="29.25" customHeight="1" thickBot="1" x14ac:dyDescent="0.35">
      <c r="A33" s="40" t="s">
        <v>302</v>
      </c>
      <c r="B33" s="55" t="s">
        <v>295</v>
      </c>
      <c r="C33" s="143" t="s">
        <v>330</v>
      </c>
      <c r="D33" s="15" t="s">
        <v>9</v>
      </c>
      <c r="E33" s="152">
        <v>5704.7</v>
      </c>
      <c r="F33" s="3"/>
      <c r="G33" s="21">
        <f t="shared" si="0"/>
        <v>0</v>
      </c>
    </row>
    <row r="34" spans="1:9" ht="29.25" customHeight="1" thickBot="1" x14ac:dyDescent="0.35">
      <c r="A34" s="40" t="s">
        <v>302</v>
      </c>
      <c r="B34" s="55" t="s">
        <v>296</v>
      </c>
      <c r="C34" s="146" t="s">
        <v>331</v>
      </c>
      <c r="D34" s="15" t="s">
        <v>9</v>
      </c>
      <c r="E34" s="152">
        <v>89.4</v>
      </c>
      <c r="F34" s="3"/>
      <c r="G34" s="21">
        <f t="shared" si="0"/>
        <v>0</v>
      </c>
    </row>
    <row r="35" spans="1:9" ht="29.25" customHeight="1" thickBot="1" x14ac:dyDescent="0.35">
      <c r="A35" s="40" t="s">
        <v>302</v>
      </c>
      <c r="B35" s="55" t="s">
        <v>297</v>
      </c>
      <c r="C35" s="143" t="s">
        <v>332</v>
      </c>
      <c r="D35" s="15" t="s">
        <v>9</v>
      </c>
      <c r="E35" s="152">
        <v>86.2</v>
      </c>
      <c r="F35" s="3"/>
      <c r="G35" s="21">
        <f t="shared" si="0"/>
        <v>0</v>
      </c>
    </row>
    <row r="36" spans="1:9" ht="15" customHeight="1" thickBot="1" x14ac:dyDescent="0.35">
      <c r="A36" s="40" t="s">
        <v>302</v>
      </c>
      <c r="B36" s="55" t="s">
        <v>298</v>
      </c>
      <c r="C36" s="143" t="s">
        <v>333</v>
      </c>
      <c r="D36" s="15" t="s">
        <v>9</v>
      </c>
      <c r="E36" s="152">
        <v>424.8</v>
      </c>
      <c r="F36" s="3"/>
      <c r="G36" s="21">
        <f t="shared" si="0"/>
        <v>0</v>
      </c>
    </row>
    <row r="37" spans="1:9" ht="15" customHeight="1" thickBot="1" x14ac:dyDescent="0.35">
      <c r="A37" s="40" t="s">
        <v>302</v>
      </c>
      <c r="B37" s="55" t="s">
        <v>299</v>
      </c>
      <c r="C37" s="147" t="s">
        <v>334</v>
      </c>
      <c r="D37" s="15" t="s">
        <v>9</v>
      </c>
      <c r="E37" s="152">
        <v>748.1</v>
      </c>
      <c r="F37" s="3"/>
      <c r="G37" s="21">
        <f t="shared" si="0"/>
        <v>0</v>
      </c>
    </row>
    <row r="38" spans="1:9" ht="15" customHeight="1" thickBot="1" x14ac:dyDescent="0.35">
      <c r="A38" s="40" t="s">
        <v>302</v>
      </c>
      <c r="B38" s="55" t="s">
        <v>300</v>
      </c>
      <c r="C38" s="147" t="s">
        <v>335</v>
      </c>
      <c r="D38" s="15" t="s">
        <v>9</v>
      </c>
      <c r="E38" s="152">
        <v>1312</v>
      </c>
      <c r="F38" s="3"/>
      <c r="G38" s="21">
        <f t="shared" si="0"/>
        <v>0</v>
      </c>
    </row>
    <row r="39" spans="1:9" ht="15" customHeight="1" thickBot="1" x14ac:dyDescent="0.35">
      <c r="A39" s="40" t="s">
        <v>302</v>
      </c>
      <c r="B39" s="55" t="s">
        <v>301</v>
      </c>
      <c r="C39" s="147" t="s">
        <v>336</v>
      </c>
      <c r="D39" s="97" t="s">
        <v>9</v>
      </c>
      <c r="E39" s="153">
        <v>3</v>
      </c>
      <c r="F39" s="90"/>
      <c r="G39" s="21">
        <f t="shared" si="0"/>
        <v>0</v>
      </c>
    </row>
    <row r="40" spans="1:9" ht="29.25" customHeight="1" thickBot="1" x14ac:dyDescent="0.35">
      <c r="A40" s="62" t="s">
        <v>302</v>
      </c>
      <c r="B40" s="83" t="s">
        <v>338</v>
      </c>
      <c r="C40" s="149" t="s">
        <v>337</v>
      </c>
      <c r="D40" s="64" t="s">
        <v>9</v>
      </c>
      <c r="E40" s="154">
        <v>3</v>
      </c>
      <c r="F40" s="75"/>
      <c r="G40" s="67">
        <f t="shared" si="0"/>
        <v>0</v>
      </c>
      <c r="H40" s="95" t="s">
        <v>41</v>
      </c>
      <c r="I40" s="94">
        <f>ROUND(SUM(G5:G40),2)</f>
        <v>0</v>
      </c>
    </row>
    <row r="41" spans="1:9" ht="44.25" customHeight="1" thickBot="1" x14ac:dyDescent="0.35">
      <c r="A41" s="60"/>
      <c r="B41" s="32"/>
      <c r="C41" s="33"/>
      <c r="D41" s="32"/>
      <c r="E41" s="32"/>
      <c r="F41" s="70" t="s">
        <v>287</v>
      </c>
      <c r="G41" s="71">
        <f>SUM(G5:G40)</f>
        <v>0</v>
      </c>
      <c r="H41" s="28"/>
      <c r="I41" s="31"/>
    </row>
    <row r="42" spans="1:9" ht="20.25" customHeight="1" x14ac:dyDescent="0.3">
      <c r="A42" s="60"/>
      <c r="B42" s="35"/>
      <c r="C42" s="35"/>
      <c r="D42" s="35"/>
      <c r="E42" s="36"/>
      <c r="F42" s="35"/>
      <c r="G42" s="34"/>
    </row>
  </sheetData>
  <sheetProtection algorithmName="SHA-512" hashValue="up5hNvUeanIricWsyZu6NwOm3fcPwUwdu5fYhH0LLn6/7zzf5pB9c9FkR84Mt13W9Y3YYP3BoHqzUqgU3JSdqg==" saltValue="jGLyBLysmoSSOe0N4d0tyA=="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88C12-3E63-4C36-9998-A15E333B437E}">
  <dimension ref="A1:I66"/>
  <sheetViews>
    <sheetView topLeftCell="B2" zoomScaleNormal="100" workbookViewId="0">
      <selection activeCell="I64" sqref="I64"/>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9" ht="39.9" customHeight="1" thickBot="1" x14ac:dyDescent="0.35">
      <c r="A1" s="210" t="s">
        <v>259</v>
      </c>
      <c r="B1" s="211"/>
      <c r="C1" s="211"/>
      <c r="D1" s="211"/>
      <c r="E1" s="211"/>
      <c r="F1" s="211"/>
      <c r="G1" s="212"/>
    </row>
    <row r="2" spans="1:9" ht="21.75" customHeight="1" thickBot="1" x14ac:dyDescent="0.35">
      <c r="A2" s="1"/>
      <c r="B2" s="1"/>
      <c r="C2" s="1"/>
      <c r="D2" s="1"/>
      <c r="E2" s="12"/>
      <c r="F2" s="1"/>
      <c r="G2" s="1"/>
    </row>
    <row r="3" spans="1:9" ht="21.75" customHeight="1" thickBot="1" x14ac:dyDescent="0.35">
      <c r="A3" s="219" t="s">
        <v>430</v>
      </c>
      <c r="B3" s="220"/>
      <c r="C3" s="220"/>
      <c r="D3" s="220"/>
      <c r="E3" s="220"/>
      <c r="F3" s="220"/>
      <c r="G3" s="221"/>
    </row>
    <row r="4" spans="1:9" ht="42.5" thickBot="1" x14ac:dyDescent="0.35">
      <c r="A4" s="165" t="s">
        <v>40</v>
      </c>
      <c r="B4" s="166" t="s">
        <v>0</v>
      </c>
      <c r="C4" s="167" t="s">
        <v>1</v>
      </c>
      <c r="D4" s="167" t="s">
        <v>2</v>
      </c>
      <c r="E4" s="168" t="s">
        <v>3</v>
      </c>
      <c r="F4" s="169" t="s">
        <v>4</v>
      </c>
      <c r="G4" s="170" t="s">
        <v>5</v>
      </c>
      <c r="I4" s="6"/>
    </row>
    <row r="5" spans="1:9" ht="15" customHeight="1" x14ac:dyDescent="0.3">
      <c r="A5" s="40" t="s">
        <v>431</v>
      </c>
      <c r="B5" s="55" t="s">
        <v>13</v>
      </c>
      <c r="C5" s="158" t="s">
        <v>340</v>
      </c>
      <c r="D5" s="159" t="s">
        <v>19</v>
      </c>
      <c r="E5" s="159">
        <v>1</v>
      </c>
      <c r="F5" s="155"/>
      <c r="G5" s="22">
        <f t="shared" ref="G5:G37" si="0">ROUND((E5*F5),2)</f>
        <v>0</v>
      </c>
    </row>
    <row r="6" spans="1:9" ht="15" customHeight="1" x14ac:dyDescent="0.3">
      <c r="A6" s="40" t="s">
        <v>431</v>
      </c>
      <c r="B6" s="55" t="s">
        <v>14</v>
      </c>
      <c r="C6" s="158" t="s">
        <v>341</v>
      </c>
      <c r="D6" s="159" t="s">
        <v>19</v>
      </c>
      <c r="E6" s="159">
        <v>2</v>
      </c>
      <c r="F6" s="156"/>
      <c r="G6" s="22">
        <f t="shared" si="0"/>
        <v>0</v>
      </c>
    </row>
    <row r="7" spans="1:9" ht="15" customHeight="1" x14ac:dyDescent="0.3">
      <c r="A7" s="40" t="s">
        <v>431</v>
      </c>
      <c r="B7" s="55" t="s">
        <v>63</v>
      </c>
      <c r="C7" s="158" t="s">
        <v>342</v>
      </c>
      <c r="D7" s="159" t="s">
        <v>19</v>
      </c>
      <c r="E7" s="159">
        <v>4</v>
      </c>
      <c r="F7" s="156"/>
      <c r="G7" s="22">
        <f t="shared" si="0"/>
        <v>0</v>
      </c>
    </row>
    <row r="8" spans="1:9" ht="15" customHeight="1" x14ac:dyDescent="0.3">
      <c r="A8" s="40" t="s">
        <v>431</v>
      </c>
      <c r="B8" s="55" t="s">
        <v>15</v>
      </c>
      <c r="C8" s="158" t="s">
        <v>343</v>
      </c>
      <c r="D8" s="159" t="s">
        <v>19</v>
      </c>
      <c r="E8" s="159">
        <v>6</v>
      </c>
      <c r="F8" s="156"/>
      <c r="G8" s="22">
        <f t="shared" si="0"/>
        <v>0</v>
      </c>
    </row>
    <row r="9" spans="1:9" ht="15" customHeight="1" x14ac:dyDescent="0.3">
      <c r="A9" s="40" t="s">
        <v>431</v>
      </c>
      <c r="B9" s="55" t="s">
        <v>16</v>
      </c>
      <c r="C9" s="158" t="s">
        <v>344</v>
      </c>
      <c r="D9" s="159" t="s">
        <v>345</v>
      </c>
      <c r="E9" s="159">
        <v>16</v>
      </c>
      <c r="F9" s="156"/>
      <c r="G9" s="22">
        <f t="shared" si="0"/>
        <v>0</v>
      </c>
    </row>
    <row r="10" spans="1:9" ht="15" customHeight="1" x14ac:dyDescent="0.3">
      <c r="A10" s="40" t="s">
        <v>431</v>
      </c>
      <c r="B10" s="55" t="s">
        <v>17</v>
      </c>
      <c r="C10" s="160" t="s">
        <v>346</v>
      </c>
      <c r="D10" s="159" t="s">
        <v>19</v>
      </c>
      <c r="E10" s="159">
        <v>1</v>
      </c>
      <c r="F10" s="156"/>
      <c r="G10" s="22">
        <f t="shared" si="0"/>
        <v>0</v>
      </c>
    </row>
    <row r="11" spans="1:9" ht="15" customHeight="1" x14ac:dyDescent="0.3">
      <c r="A11" s="40" t="s">
        <v>431</v>
      </c>
      <c r="B11" s="55" t="s">
        <v>64</v>
      </c>
      <c r="C11" s="160" t="s">
        <v>347</v>
      </c>
      <c r="D11" s="159" t="s">
        <v>348</v>
      </c>
      <c r="E11" s="159">
        <v>1</v>
      </c>
      <c r="F11" s="156"/>
      <c r="G11" s="22">
        <f t="shared" si="0"/>
        <v>0</v>
      </c>
    </row>
    <row r="12" spans="1:9" ht="15" customHeight="1" x14ac:dyDescent="0.3">
      <c r="A12" s="40" t="s">
        <v>431</v>
      </c>
      <c r="B12" s="55" t="s">
        <v>18</v>
      </c>
      <c r="C12" s="160" t="s">
        <v>349</v>
      </c>
      <c r="D12" s="159" t="s">
        <v>345</v>
      </c>
      <c r="E12" s="159">
        <v>2</v>
      </c>
      <c r="F12" s="156"/>
      <c r="G12" s="22">
        <f t="shared" si="0"/>
        <v>0</v>
      </c>
    </row>
    <row r="13" spans="1:9" ht="15" customHeight="1" x14ac:dyDescent="0.3">
      <c r="A13" s="40" t="s">
        <v>431</v>
      </c>
      <c r="B13" s="55" t="s">
        <v>66</v>
      </c>
      <c r="C13" s="160" t="s">
        <v>350</v>
      </c>
      <c r="D13" s="159" t="s">
        <v>10</v>
      </c>
      <c r="E13" s="159">
        <v>76</v>
      </c>
      <c r="F13" s="156"/>
      <c r="G13" s="22">
        <f t="shared" si="0"/>
        <v>0</v>
      </c>
    </row>
    <row r="14" spans="1:9" s="11" customFormat="1" ht="15" customHeight="1" x14ac:dyDescent="0.3">
      <c r="A14" s="40" t="s">
        <v>431</v>
      </c>
      <c r="B14" s="55" t="s">
        <v>67</v>
      </c>
      <c r="C14" s="160" t="s">
        <v>351</v>
      </c>
      <c r="D14" s="159" t="s">
        <v>378</v>
      </c>
      <c r="E14" s="159">
        <v>12</v>
      </c>
      <c r="F14" s="156"/>
      <c r="G14" s="22">
        <f t="shared" si="0"/>
        <v>0</v>
      </c>
      <c r="I14" s="5"/>
    </row>
    <row r="15" spans="1:9" s="11" customFormat="1" ht="15" customHeight="1" x14ac:dyDescent="0.3">
      <c r="A15" s="40" t="s">
        <v>431</v>
      </c>
      <c r="B15" s="55" t="s">
        <v>48</v>
      </c>
      <c r="C15" s="160" t="s">
        <v>352</v>
      </c>
      <c r="D15" s="159" t="s">
        <v>379</v>
      </c>
      <c r="E15" s="159">
        <v>76</v>
      </c>
      <c r="F15" s="156"/>
      <c r="G15" s="22">
        <f t="shared" si="0"/>
        <v>0</v>
      </c>
      <c r="I15" s="5"/>
    </row>
    <row r="16" spans="1:9" s="11" customFormat="1" ht="15" customHeight="1" x14ac:dyDescent="0.3">
      <c r="A16" s="40" t="s">
        <v>431</v>
      </c>
      <c r="B16" s="55" t="s">
        <v>68</v>
      </c>
      <c r="C16" s="160" t="s">
        <v>353</v>
      </c>
      <c r="D16" s="159" t="s">
        <v>10</v>
      </c>
      <c r="E16" s="159">
        <v>76</v>
      </c>
      <c r="F16" s="156"/>
      <c r="G16" s="22">
        <f t="shared" si="0"/>
        <v>0</v>
      </c>
      <c r="I16" s="5"/>
    </row>
    <row r="17" spans="1:9" s="11" customFormat="1" ht="15" customHeight="1" x14ac:dyDescent="0.3">
      <c r="A17" s="40" t="s">
        <v>431</v>
      </c>
      <c r="B17" s="55" t="s">
        <v>49</v>
      </c>
      <c r="C17" s="160" t="s">
        <v>354</v>
      </c>
      <c r="D17" s="159" t="s">
        <v>345</v>
      </c>
      <c r="E17" s="159">
        <v>76</v>
      </c>
      <c r="F17" s="156"/>
      <c r="G17" s="22">
        <f t="shared" si="0"/>
        <v>0</v>
      </c>
      <c r="I17" s="5"/>
    </row>
    <row r="18" spans="1:9" s="11" customFormat="1" ht="15" customHeight="1" x14ac:dyDescent="0.3">
      <c r="A18" s="40" t="s">
        <v>431</v>
      </c>
      <c r="B18" s="55" t="s">
        <v>50</v>
      </c>
      <c r="C18" s="160" t="s">
        <v>355</v>
      </c>
      <c r="D18" s="159" t="s">
        <v>10</v>
      </c>
      <c r="E18" s="159">
        <v>76</v>
      </c>
      <c r="F18" s="156"/>
      <c r="G18" s="22">
        <f t="shared" si="0"/>
        <v>0</v>
      </c>
      <c r="I18" s="5"/>
    </row>
    <row r="19" spans="1:9" s="11" customFormat="1" ht="15" customHeight="1" x14ac:dyDescent="0.3">
      <c r="A19" s="40" t="s">
        <v>431</v>
      </c>
      <c r="B19" s="55" t="s">
        <v>69</v>
      </c>
      <c r="C19" s="160" t="s">
        <v>356</v>
      </c>
      <c r="D19" s="159" t="s">
        <v>7</v>
      </c>
      <c r="E19" s="159">
        <v>2</v>
      </c>
      <c r="F19" s="156"/>
      <c r="G19" s="22">
        <f t="shared" si="0"/>
        <v>0</v>
      </c>
      <c r="I19" s="5"/>
    </row>
    <row r="20" spans="1:9" s="11" customFormat="1" ht="15" customHeight="1" x14ac:dyDescent="0.3">
      <c r="A20" s="40" t="s">
        <v>431</v>
      </c>
      <c r="B20" s="55" t="s">
        <v>51</v>
      </c>
      <c r="C20" s="160" t="s">
        <v>357</v>
      </c>
      <c r="D20" s="159" t="s">
        <v>19</v>
      </c>
      <c r="E20" s="159">
        <v>2</v>
      </c>
      <c r="F20" s="156"/>
      <c r="G20" s="22">
        <f t="shared" si="0"/>
        <v>0</v>
      </c>
      <c r="I20" s="5"/>
    </row>
    <row r="21" spans="1:9" s="11" customFormat="1" ht="15" customHeight="1" x14ac:dyDescent="0.3">
      <c r="A21" s="40" t="s">
        <v>431</v>
      </c>
      <c r="B21" s="55" t="s">
        <v>52</v>
      </c>
      <c r="C21" s="160" t="s">
        <v>358</v>
      </c>
      <c r="D21" s="159" t="s">
        <v>19</v>
      </c>
      <c r="E21" s="159">
        <v>4</v>
      </c>
      <c r="F21" s="156"/>
      <c r="G21" s="22">
        <f t="shared" si="0"/>
        <v>0</v>
      </c>
      <c r="I21" s="5"/>
    </row>
    <row r="22" spans="1:9" s="11" customFormat="1" ht="15" customHeight="1" x14ac:dyDescent="0.3">
      <c r="A22" s="40" t="s">
        <v>431</v>
      </c>
      <c r="B22" s="55" t="s">
        <v>90</v>
      </c>
      <c r="C22" s="160" t="s">
        <v>359</v>
      </c>
      <c r="D22" s="159" t="s">
        <v>19</v>
      </c>
      <c r="E22" s="159">
        <v>8</v>
      </c>
      <c r="F22" s="156"/>
      <c r="G22" s="22">
        <f t="shared" si="0"/>
        <v>0</v>
      </c>
      <c r="I22" s="5"/>
    </row>
    <row r="23" spans="1:9" s="11" customFormat="1" ht="15" customHeight="1" x14ac:dyDescent="0.3">
      <c r="A23" s="40" t="s">
        <v>431</v>
      </c>
      <c r="B23" s="55" t="s">
        <v>91</v>
      </c>
      <c r="C23" s="160" t="s">
        <v>360</v>
      </c>
      <c r="D23" s="159" t="s">
        <v>19</v>
      </c>
      <c r="E23" s="159">
        <v>8</v>
      </c>
      <c r="F23" s="156"/>
      <c r="G23" s="22">
        <f t="shared" si="0"/>
        <v>0</v>
      </c>
      <c r="I23" s="5"/>
    </row>
    <row r="24" spans="1:9" s="11" customFormat="1" ht="15" customHeight="1" x14ac:dyDescent="0.3">
      <c r="A24" s="40" t="s">
        <v>431</v>
      </c>
      <c r="B24" s="55" t="s">
        <v>92</v>
      </c>
      <c r="C24" s="160" t="s">
        <v>361</v>
      </c>
      <c r="D24" s="159" t="s">
        <v>10</v>
      </c>
      <c r="E24" s="159">
        <v>4</v>
      </c>
      <c r="F24" s="156"/>
      <c r="G24" s="22">
        <f t="shared" si="0"/>
        <v>0</v>
      </c>
      <c r="I24" s="5"/>
    </row>
    <row r="25" spans="1:9" s="11" customFormat="1" ht="15" customHeight="1" x14ac:dyDescent="0.3">
      <c r="A25" s="40" t="s">
        <v>431</v>
      </c>
      <c r="B25" s="55" t="s">
        <v>110</v>
      </c>
      <c r="C25" s="160" t="s">
        <v>362</v>
      </c>
      <c r="D25" s="159" t="s">
        <v>10</v>
      </c>
      <c r="E25" s="159">
        <v>16</v>
      </c>
      <c r="F25" s="156"/>
      <c r="G25" s="22">
        <f t="shared" si="0"/>
        <v>0</v>
      </c>
      <c r="I25" s="5"/>
    </row>
    <row r="26" spans="1:9" s="11" customFormat="1" ht="15" customHeight="1" x14ac:dyDescent="0.3">
      <c r="A26" s="40" t="s">
        <v>431</v>
      </c>
      <c r="B26" s="55" t="s">
        <v>288</v>
      </c>
      <c r="C26" s="160" t="s">
        <v>363</v>
      </c>
      <c r="D26" s="159" t="s">
        <v>364</v>
      </c>
      <c r="E26" s="159">
        <v>8</v>
      </c>
      <c r="F26" s="156"/>
      <c r="G26" s="22">
        <f t="shared" si="0"/>
        <v>0</v>
      </c>
      <c r="I26" s="5"/>
    </row>
    <row r="27" spans="1:9" s="11" customFormat="1" ht="15" customHeight="1" x14ac:dyDescent="0.3">
      <c r="A27" s="40" t="s">
        <v>431</v>
      </c>
      <c r="B27" s="55" t="s">
        <v>289</v>
      </c>
      <c r="C27" s="160" t="s">
        <v>346</v>
      </c>
      <c r="D27" s="159" t="s">
        <v>19</v>
      </c>
      <c r="E27" s="159">
        <v>8</v>
      </c>
      <c r="F27" s="156"/>
      <c r="G27" s="22">
        <f t="shared" si="0"/>
        <v>0</v>
      </c>
      <c r="I27" s="5"/>
    </row>
    <row r="28" spans="1:9" s="11" customFormat="1" ht="15" customHeight="1" x14ac:dyDescent="0.3">
      <c r="A28" s="40" t="s">
        <v>431</v>
      </c>
      <c r="B28" s="55" t="s">
        <v>290</v>
      </c>
      <c r="C28" s="160" t="s">
        <v>365</v>
      </c>
      <c r="D28" s="159" t="s">
        <v>19</v>
      </c>
      <c r="E28" s="159">
        <v>6</v>
      </c>
      <c r="F28" s="156"/>
      <c r="G28" s="22">
        <f t="shared" si="0"/>
        <v>0</v>
      </c>
      <c r="I28" s="5"/>
    </row>
    <row r="29" spans="1:9" s="11" customFormat="1" ht="15" customHeight="1" x14ac:dyDescent="0.3">
      <c r="A29" s="40" t="s">
        <v>431</v>
      </c>
      <c r="B29" s="55" t="s">
        <v>291</v>
      </c>
      <c r="C29" s="160" t="s">
        <v>366</v>
      </c>
      <c r="D29" s="159" t="s">
        <v>364</v>
      </c>
      <c r="E29" s="159">
        <v>2</v>
      </c>
      <c r="F29" s="156"/>
      <c r="G29" s="22">
        <f t="shared" si="0"/>
        <v>0</v>
      </c>
      <c r="I29" s="5"/>
    </row>
    <row r="30" spans="1:9" ht="15" customHeight="1" x14ac:dyDescent="0.3">
      <c r="A30" s="40" t="s">
        <v>431</v>
      </c>
      <c r="B30" s="55" t="s">
        <v>292</v>
      </c>
      <c r="C30" s="160" t="s">
        <v>367</v>
      </c>
      <c r="D30" s="159" t="s">
        <v>348</v>
      </c>
      <c r="E30" s="159">
        <v>1</v>
      </c>
      <c r="F30" s="156"/>
      <c r="G30" s="22">
        <f t="shared" si="0"/>
        <v>0</v>
      </c>
    </row>
    <row r="31" spans="1:9" ht="15" customHeight="1" x14ac:dyDescent="0.3">
      <c r="A31" s="40" t="s">
        <v>431</v>
      </c>
      <c r="B31" s="55" t="s">
        <v>293</v>
      </c>
      <c r="C31" s="160" t="s">
        <v>368</v>
      </c>
      <c r="D31" s="159" t="s">
        <v>348</v>
      </c>
      <c r="E31" s="159">
        <v>2</v>
      </c>
      <c r="F31" s="156"/>
      <c r="G31" s="22">
        <f t="shared" si="0"/>
        <v>0</v>
      </c>
    </row>
    <row r="32" spans="1:9" ht="15" customHeight="1" x14ac:dyDescent="0.3">
      <c r="A32" s="40" t="s">
        <v>431</v>
      </c>
      <c r="B32" s="55" t="s">
        <v>294</v>
      </c>
      <c r="C32" s="160" t="s">
        <v>369</v>
      </c>
      <c r="D32" s="159" t="s">
        <v>345</v>
      </c>
      <c r="E32" s="159">
        <v>12</v>
      </c>
      <c r="F32" s="156"/>
      <c r="G32" s="22">
        <f t="shared" si="0"/>
        <v>0</v>
      </c>
    </row>
    <row r="33" spans="1:7" ht="15" customHeight="1" x14ac:dyDescent="0.3">
      <c r="A33" s="40" t="s">
        <v>431</v>
      </c>
      <c r="B33" s="55" t="s">
        <v>295</v>
      </c>
      <c r="C33" s="160" t="s">
        <v>370</v>
      </c>
      <c r="D33" s="159" t="s">
        <v>371</v>
      </c>
      <c r="E33" s="159">
        <v>2</v>
      </c>
      <c r="F33" s="156"/>
      <c r="G33" s="22">
        <f t="shared" si="0"/>
        <v>0</v>
      </c>
    </row>
    <row r="34" spans="1:7" ht="15" customHeight="1" x14ac:dyDescent="0.3">
      <c r="A34" s="40" t="s">
        <v>431</v>
      </c>
      <c r="B34" s="55" t="s">
        <v>296</v>
      </c>
      <c r="C34" s="160" t="s">
        <v>372</v>
      </c>
      <c r="D34" s="159" t="s">
        <v>19</v>
      </c>
      <c r="E34" s="159">
        <v>1</v>
      </c>
      <c r="F34" s="156"/>
      <c r="G34" s="22">
        <f t="shared" si="0"/>
        <v>0</v>
      </c>
    </row>
    <row r="35" spans="1:7" ht="15" customHeight="1" x14ac:dyDescent="0.3">
      <c r="A35" s="40" t="s">
        <v>431</v>
      </c>
      <c r="B35" s="55" t="s">
        <v>297</v>
      </c>
      <c r="C35" s="160" t="s">
        <v>373</v>
      </c>
      <c r="D35" s="159" t="s">
        <v>19</v>
      </c>
      <c r="E35" s="159">
        <v>2</v>
      </c>
      <c r="F35" s="156"/>
      <c r="G35" s="22">
        <f t="shared" si="0"/>
        <v>0</v>
      </c>
    </row>
    <row r="36" spans="1:7" ht="15" customHeight="1" x14ac:dyDescent="0.3">
      <c r="A36" s="40" t="s">
        <v>431</v>
      </c>
      <c r="B36" s="55" t="s">
        <v>298</v>
      </c>
      <c r="C36" s="161" t="s">
        <v>374</v>
      </c>
      <c r="D36" s="171" t="s">
        <v>19</v>
      </c>
      <c r="E36" s="159">
        <v>4</v>
      </c>
      <c r="F36" s="157"/>
      <c r="G36" s="22">
        <f t="shared" si="0"/>
        <v>0</v>
      </c>
    </row>
    <row r="37" spans="1:7" ht="15" customHeight="1" x14ac:dyDescent="0.3">
      <c r="A37" s="40" t="s">
        <v>431</v>
      </c>
      <c r="B37" s="55" t="s">
        <v>299</v>
      </c>
      <c r="C37" s="162" t="s">
        <v>375</v>
      </c>
      <c r="D37" s="163" t="s">
        <v>10</v>
      </c>
      <c r="E37" s="164">
        <v>84</v>
      </c>
      <c r="F37" s="157"/>
      <c r="G37" s="22">
        <f t="shared" si="0"/>
        <v>0</v>
      </c>
    </row>
    <row r="38" spans="1:7" ht="15" customHeight="1" x14ac:dyDescent="0.3">
      <c r="A38" s="40" t="s">
        <v>431</v>
      </c>
      <c r="B38" s="172" t="s">
        <v>300</v>
      </c>
      <c r="C38" s="173" t="s">
        <v>376</v>
      </c>
      <c r="D38" s="174" t="s">
        <v>377</v>
      </c>
      <c r="E38" s="181">
        <v>4.55</v>
      </c>
      <c r="F38" s="90"/>
      <c r="G38" s="91">
        <f t="shared" ref="G38:G64" si="1">ROUND((E38*F38),2)</f>
        <v>0</v>
      </c>
    </row>
    <row r="39" spans="1:7" ht="15" customHeight="1" x14ac:dyDescent="0.3">
      <c r="A39" s="40" t="s">
        <v>431</v>
      </c>
      <c r="B39" s="55" t="s">
        <v>301</v>
      </c>
      <c r="C39" s="177" t="s">
        <v>380</v>
      </c>
      <c r="D39" s="163" t="s">
        <v>381</v>
      </c>
      <c r="E39" s="159">
        <v>1</v>
      </c>
      <c r="F39" s="3"/>
      <c r="G39" s="91">
        <f t="shared" si="1"/>
        <v>0</v>
      </c>
    </row>
    <row r="40" spans="1:7" ht="15" customHeight="1" x14ac:dyDescent="0.3">
      <c r="A40" s="40" t="s">
        <v>431</v>
      </c>
      <c r="B40" s="55" t="s">
        <v>338</v>
      </c>
      <c r="C40" s="177" t="s">
        <v>382</v>
      </c>
      <c r="D40" s="159" t="s">
        <v>19</v>
      </c>
      <c r="E40" s="159">
        <v>2</v>
      </c>
      <c r="F40" s="3"/>
      <c r="G40" s="91">
        <f t="shared" si="1"/>
        <v>0</v>
      </c>
    </row>
    <row r="41" spans="1:7" ht="30" customHeight="1" x14ac:dyDescent="0.3">
      <c r="A41" s="40" t="s">
        <v>431</v>
      </c>
      <c r="B41" s="55" t="s">
        <v>406</v>
      </c>
      <c r="C41" s="178" t="s">
        <v>384</v>
      </c>
      <c r="D41" s="159" t="s">
        <v>345</v>
      </c>
      <c r="E41" s="159">
        <v>16</v>
      </c>
      <c r="F41" s="3"/>
      <c r="G41" s="91">
        <f t="shared" si="1"/>
        <v>0</v>
      </c>
    </row>
    <row r="42" spans="1:7" ht="15" customHeight="1" x14ac:dyDescent="0.3">
      <c r="A42" s="40" t="s">
        <v>431</v>
      </c>
      <c r="B42" s="55" t="s">
        <v>407</v>
      </c>
      <c r="C42" s="178" t="s">
        <v>385</v>
      </c>
      <c r="D42" s="159" t="s">
        <v>19</v>
      </c>
      <c r="E42" s="159">
        <v>2</v>
      </c>
      <c r="F42" s="3"/>
      <c r="G42" s="91">
        <f t="shared" si="1"/>
        <v>0</v>
      </c>
    </row>
    <row r="43" spans="1:7" ht="15" customHeight="1" x14ac:dyDescent="0.3">
      <c r="A43" s="40" t="s">
        <v>431</v>
      </c>
      <c r="B43" s="55" t="s">
        <v>408</v>
      </c>
      <c r="C43" s="178" t="s">
        <v>386</v>
      </c>
      <c r="D43" s="159" t="s">
        <v>19</v>
      </c>
      <c r="E43" s="159">
        <v>2</v>
      </c>
      <c r="F43" s="3"/>
      <c r="G43" s="91">
        <f t="shared" si="1"/>
        <v>0</v>
      </c>
    </row>
    <row r="44" spans="1:7" ht="15" customHeight="1" x14ac:dyDescent="0.3">
      <c r="A44" s="40" t="s">
        <v>431</v>
      </c>
      <c r="B44" s="55" t="s">
        <v>409</v>
      </c>
      <c r="C44" s="178" t="s">
        <v>387</v>
      </c>
      <c r="D44" s="159" t="s">
        <v>19</v>
      </c>
      <c r="E44" s="159">
        <v>2</v>
      </c>
      <c r="F44" s="3"/>
      <c r="G44" s="91">
        <f t="shared" si="1"/>
        <v>0</v>
      </c>
    </row>
    <row r="45" spans="1:7" ht="15" customHeight="1" x14ac:dyDescent="0.3">
      <c r="A45" s="40" t="s">
        <v>431</v>
      </c>
      <c r="B45" s="55" t="s">
        <v>410</v>
      </c>
      <c r="C45" s="178" t="s">
        <v>383</v>
      </c>
      <c r="D45" s="159" t="s">
        <v>19</v>
      </c>
      <c r="E45" s="159">
        <v>2</v>
      </c>
      <c r="F45" s="3"/>
      <c r="G45" s="91">
        <f t="shared" si="1"/>
        <v>0</v>
      </c>
    </row>
    <row r="46" spans="1:7" ht="15" customHeight="1" x14ac:dyDescent="0.3">
      <c r="A46" s="40" t="s">
        <v>431</v>
      </c>
      <c r="B46" s="55" t="s">
        <v>411</v>
      </c>
      <c r="C46" s="178" t="s">
        <v>395</v>
      </c>
      <c r="D46" s="159" t="s">
        <v>404</v>
      </c>
      <c r="E46" s="159">
        <v>1</v>
      </c>
      <c r="F46" s="3"/>
      <c r="G46" s="91">
        <f t="shared" si="1"/>
        <v>0</v>
      </c>
    </row>
    <row r="47" spans="1:7" ht="15" customHeight="1" x14ac:dyDescent="0.3">
      <c r="A47" s="40" t="s">
        <v>431</v>
      </c>
      <c r="B47" s="55" t="s">
        <v>412</v>
      </c>
      <c r="C47" s="178" t="s">
        <v>388</v>
      </c>
      <c r="D47" s="159" t="s">
        <v>345</v>
      </c>
      <c r="E47" s="159">
        <v>2</v>
      </c>
      <c r="F47" s="3"/>
      <c r="G47" s="91">
        <f t="shared" si="1"/>
        <v>0</v>
      </c>
    </row>
    <row r="48" spans="1:7" ht="15" customHeight="1" x14ac:dyDescent="0.3">
      <c r="A48" s="40" t="s">
        <v>431</v>
      </c>
      <c r="B48" s="55" t="s">
        <v>413</v>
      </c>
      <c r="C48" s="178" t="s">
        <v>389</v>
      </c>
      <c r="D48" s="159" t="s">
        <v>19</v>
      </c>
      <c r="E48" s="159">
        <v>1</v>
      </c>
      <c r="F48" s="3"/>
      <c r="G48" s="91">
        <f t="shared" si="1"/>
        <v>0</v>
      </c>
    </row>
    <row r="49" spans="1:9" ht="15" customHeight="1" x14ac:dyDescent="0.3">
      <c r="A49" s="40" t="s">
        <v>431</v>
      </c>
      <c r="B49" s="55" t="s">
        <v>414</v>
      </c>
      <c r="C49" s="178" t="s">
        <v>390</v>
      </c>
      <c r="D49" s="159" t="s">
        <v>345</v>
      </c>
      <c r="E49" s="159">
        <v>96</v>
      </c>
      <c r="F49" s="3"/>
      <c r="G49" s="91">
        <f t="shared" si="1"/>
        <v>0</v>
      </c>
    </row>
    <row r="50" spans="1:9" ht="15" customHeight="1" x14ac:dyDescent="0.3">
      <c r="A50" s="40" t="s">
        <v>431</v>
      </c>
      <c r="B50" s="55" t="s">
        <v>415</v>
      </c>
      <c r="C50" s="178" t="s">
        <v>391</v>
      </c>
      <c r="D50" s="159" t="s">
        <v>7</v>
      </c>
      <c r="E50" s="159">
        <v>2</v>
      </c>
      <c r="F50" s="3"/>
      <c r="G50" s="91">
        <f t="shared" si="1"/>
        <v>0</v>
      </c>
    </row>
    <row r="51" spans="1:9" ht="15" customHeight="1" x14ac:dyDescent="0.3">
      <c r="A51" s="40" t="s">
        <v>431</v>
      </c>
      <c r="B51" s="55" t="s">
        <v>416</v>
      </c>
      <c r="C51" s="178" t="s">
        <v>380</v>
      </c>
      <c r="D51" s="159" t="s">
        <v>381</v>
      </c>
      <c r="E51" s="159">
        <v>4</v>
      </c>
      <c r="F51" s="3"/>
      <c r="G51" s="91">
        <f t="shared" si="1"/>
        <v>0</v>
      </c>
    </row>
    <row r="52" spans="1:9" ht="15" customHeight="1" x14ac:dyDescent="0.3">
      <c r="A52" s="40" t="s">
        <v>431</v>
      </c>
      <c r="B52" s="55" t="s">
        <v>417</v>
      </c>
      <c r="C52" s="178" t="s">
        <v>392</v>
      </c>
      <c r="D52" s="159" t="s">
        <v>19</v>
      </c>
      <c r="E52" s="159">
        <v>2</v>
      </c>
      <c r="F52" s="3"/>
      <c r="G52" s="91">
        <f t="shared" si="1"/>
        <v>0</v>
      </c>
    </row>
    <row r="53" spans="1:9" ht="15" customHeight="1" x14ac:dyDescent="0.3">
      <c r="A53" s="40" t="s">
        <v>431</v>
      </c>
      <c r="B53" s="55" t="s">
        <v>418</v>
      </c>
      <c r="C53" s="178" t="s">
        <v>393</v>
      </c>
      <c r="D53" s="159" t="s">
        <v>19</v>
      </c>
      <c r="E53" s="159">
        <v>4</v>
      </c>
      <c r="F53" s="3"/>
      <c r="G53" s="91">
        <f t="shared" si="1"/>
        <v>0</v>
      </c>
    </row>
    <row r="54" spans="1:9" ht="15" customHeight="1" x14ac:dyDescent="0.3">
      <c r="A54" s="40" t="s">
        <v>431</v>
      </c>
      <c r="B54" s="55" t="s">
        <v>419</v>
      </c>
      <c r="C54" s="178" t="s">
        <v>394</v>
      </c>
      <c r="D54" s="159" t="s">
        <v>345</v>
      </c>
      <c r="E54" s="159">
        <v>76</v>
      </c>
      <c r="F54" s="3"/>
      <c r="G54" s="91">
        <f t="shared" si="1"/>
        <v>0</v>
      </c>
    </row>
    <row r="55" spans="1:9" ht="15" customHeight="1" x14ac:dyDescent="0.3">
      <c r="A55" s="40" t="s">
        <v>431</v>
      </c>
      <c r="B55" s="55" t="s">
        <v>420</v>
      </c>
      <c r="C55" s="178" t="s">
        <v>395</v>
      </c>
      <c r="D55" s="159" t="s">
        <v>404</v>
      </c>
      <c r="E55" s="159">
        <v>2</v>
      </c>
      <c r="F55" s="3"/>
      <c r="G55" s="91">
        <f t="shared" si="1"/>
        <v>0</v>
      </c>
    </row>
    <row r="56" spans="1:9" ht="15" customHeight="1" x14ac:dyDescent="0.3">
      <c r="A56" s="40" t="s">
        <v>431</v>
      </c>
      <c r="B56" s="55" t="s">
        <v>421</v>
      </c>
      <c r="C56" s="178" t="s">
        <v>388</v>
      </c>
      <c r="D56" s="159" t="s">
        <v>345</v>
      </c>
      <c r="E56" s="159">
        <v>12</v>
      </c>
      <c r="F56" s="3"/>
      <c r="G56" s="91">
        <f t="shared" si="1"/>
        <v>0</v>
      </c>
    </row>
    <row r="57" spans="1:9" ht="15" customHeight="1" x14ac:dyDescent="0.3">
      <c r="A57" s="40" t="s">
        <v>431</v>
      </c>
      <c r="B57" s="55" t="s">
        <v>422</v>
      </c>
      <c r="C57" s="178" t="s">
        <v>396</v>
      </c>
      <c r="D57" s="159" t="s">
        <v>19</v>
      </c>
      <c r="E57" s="159">
        <v>2</v>
      </c>
      <c r="F57" s="3"/>
      <c r="G57" s="91">
        <f t="shared" si="1"/>
        <v>0</v>
      </c>
    </row>
    <row r="58" spans="1:9" ht="15" customHeight="1" x14ac:dyDescent="0.3">
      <c r="A58" s="40" t="s">
        <v>431</v>
      </c>
      <c r="B58" s="55" t="s">
        <v>423</v>
      </c>
      <c r="C58" s="178" t="s">
        <v>397</v>
      </c>
      <c r="D58" s="159" t="s">
        <v>19</v>
      </c>
      <c r="E58" s="159">
        <v>8</v>
      </c>
      <c r="F58" s="3"/>
      <c r="G58" s="91">
        <f t="shared" si="1"/>
        <v>0</v>
      </c>
    </row>
    <row r="59" spans="1:9" ht="15" customHeight="1" x14ac:dyDescent="0.3">
      <c r="A59" s="40" t="s">
        <v>431</v>
      </c>
      <c r="B59" s="55" t="s">
        <v>424</v>
      </c>
      <c r="C59" s="178" t="s">
        <v>398</v>
      </c>
      <c r="D59" s="159" t="s">
        <v>19</v>
      </c>
      <c r="E59" s="159">
        <v>2</v>
      </c>
      <c r="F59" s="3"/>
      <c r="G59" s="91">
        <f t="shared" si="1"/>
        <v>0</v>
      </c>
    </row>
    <row r="60" spans="1:9" ht="15" customHeight="1" x14ac:dyDescent="0.3">
      <c r="A60" s="40" t="s">
        <v>431</v>
      </c>
      <c r="B60" s="55" t="s">
        <v>425</v>
      </c>
      <c r="C60" s="178" t="s">
        <v>399</v>
      </c>
      <c r="D60" s="159" t="s">
        <v>19</v>
      </c>
      <c r="E60" s="159">
        <v>4</v>
      </c>
      <c r="F60" s="3"/>
      <c r="G60" s="91">
        <f t="shared" si="1"/>
        <v>0</v>
      </c>
    </row>
    <row r="61" spans="1:9" ht="15" customHeight="1" x14ac:dyDescent="0.3">
      <c r="A61" s="40" t="s">
        <v>431</v>
      </c>
      <c r="B61" s="55" t="s">
        <v>426</v>
      </c>
      <c r="C61" s="178" t="s">
        <v>400</v>
      </c>
      <c r="D61" s="159" t="s">
        <v>19</v>
      </c>
      <c r="E61" s="159">
        <v>8</v>
      </c>
      <c r="F61" s="3"/>
      <c r="G61" s="91">
        <f t="shared" si="1"/>
        <v>0</v>
      </c>
    </row>
    <row r="62" spans="1:9" ht="15" customHeight="1" x14ac:dyDescent="0.3">
      <c r="A62" s="40" t="s">
        <v>431</v>
      </c>
      <c r="B62" s="55" t="s">
        <v>427</v>
      </c>
      <c r="C62" s="178" t="s">
        <v>401</v>
      </c>
      <c r="D62" s="159" t="s">
        <v>405</v>
      </c>
      <c r="E62" s="159">
        <v>6</v>
      </c>
      <c r="F62" s="3"/>
      <c r="G62" s="91">
        <f t="shared" si="1"/>
        <v>0</v>
      </c>
    </row>
    <row r="63" spans="1:9" ht="15" customHeight="1" thickBot="1" x14ac:dyDescent="0.35">
      <c r="A63" s="40" t="s">
        <v>431</v>
      </c>
      <c r="B63" s="55" t="s">
        <v>428</v>
      </c>
      <c r="C63" s="178" t="s">
        <v>402</v>
      </c>
      <c r="D63" s="159" t="s">
        <v>405</v>
      </c>
      <c r="E63" s="159">
        <v>8</v>
      </c>
      <c r="F63" s="3"/>
      <c r="G63" s="91">
        <f t="shared" si="1"/>
        <v>0</v>
      </c>
    </row>
    <row r="64" spans="1:9" ht="29.25" customHeight="1" thickBot="1" x14ac:dyDescent="0.35">
      <c r="A64" s="62" t="s">
        <v>431</v>
      </c>
      <c r="B64" s="83" t="s">
        <v>429</v>
      </c>
      <c r="C64" s="179" t="s">
        <v>403</v>
      </c>
      <c r="D64" s="180" t="s">
        <v>405</v>
      </c>
      <c r="E64" s="180">
        <v>8</v>
      </c>
      <c r="F64" s="75"/>
      <c r="G64" s="67">
        <f t="shared" si="1"/>
        <v>0</v>
      </c>
      <c r="H64" s="95" t="s">
        <v>41</v>
      </c>
      <c r="I64" s="94">
        <f>ROUND(SUM(G5:G64),2)</f>
        <v>0</v>
      </c>
    </row>
    <row r="65" spans="1:9" ht="44.25" customHeight="1" thickBot="1" x14ac:dyDescent="0.35">
      <c r="A65" s="60"/>
      <c r="B65" s="32"/>
      <c r="C65" s="33"/>
      <c r="D65" s="32"/>
      <c r="E65" s="32"/>
      <c r="F65" s="70" t="s">
        <v>339</v>
      </c>
      <c r="G65" s="71">
        <f>SUM(G5:G64)</f>
        <v>0</v>
      </c>
      <c r="H65" s="28"/>
      <c r="I65" s="31"/>
    </row>
    <row r="66" spans="1:9" ht="20.25" customHeight="1" x14ac:dyDescent="0.3">
      <c r="A66" s="60"/>
      <c r="B66" s="35"/>
      <c r="C66" s="35"/>
      <c r="D66" s="35"/>
      <c r="E66" s="36"/>
      <c r="F66" s="35"/>
      <c r="G66" s="34"/>
    </row>
  </sheetData>
  <sheetProtection algorithmName="SHA-512" hashValue="5u00QpIfK4yPR/PI0nJBL1ADk2jPDWWMQSkQJIKpQcTjJ5ftaKADzRD9HnHButC5PSA85fT9j056WDIKouLw1A==" saltValue="/vHKbLCzBXreTeb45GGHJA=="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D758C-5E98-49AB-8806-138716664425}">
  <dimension ref="A1:I46"/>
  <sheetViews>
    <sheetView topLeftCell="B5" zoomScaleNormal="100" workbookViewId="0">
      <selection activeCell="I27" sqref="I27"/>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9" ht="39.9" customHeight="1" thickBot="1" x14ac:dyDescent="0.35">
      <c r="A1" s="210" t="s">
        <v>259</v>
      </c>
      <c r="B1" s="211"/>
      <c r="C1" s="211"/>
      <c r="D1" s="211"/>
      <c r="E1" s="211"/>
      <c r="F1" s="211"/>
      <c r="G1" s="212"/>
    </row>
    <row r="2" spans="1:9" ht="21.75" customHeight="1" thickBot="1" x14ac:dyDescent="0.35">
      <c r="A2" s="1"/>
      <c r="B2" s="1"/>
      <c r="C2" s="1"/>
      <c r="D2" s="1"/>
      <c r="E2" s="12"/>
      <c r="F2" s="1"/>
      <c r="G2" s="1"/>
    </row>
    <row r="3" spans="1:9" ht="21.75" customHeight="1" thickBot="1" x14ac:dyDescent="0.35">
      <c r="A3" s="219" t="s">
        <v>473</v>
      </c>
      <c r="B3" s="220"/>
      <c r="C3" s="220"/>
      <c r="D3" s="220"/>
      <c r="E3" s="220"/>
      <c r="F3" s="220"/>
      <c r="G3" s="221"/>
    </row>
    <row r="4" spans="1:9" ht="42.5" thickBot="1" x14ac:dyDescent="0.35">
      <c r="A4" s="165" t="s">
        <v>40</v>
      </c>
      <c r="B4" s="166" t="s">
        <v>0</v>
      </c>
      <c r="C4" s="167" t="s">
        <v>1</v>
      </c>
      <c r="D4" s="167" t="s">
        <v>2</v>
      </c>
      <c r="E4" s="168" t="s">
        <v>3</v>
      </c>
      <c r="F4" s="169" t="s">
        <v>4</v>
      </c>
      <c r="G4" s="170" t="s">
        <v>5</v>
      </c>
      <c r="I4" s="6"/>
    </row>
    <row r="5" spans="1:9" ht="15" customHeight="1" x14ac:dyDescent="0.3">
      <c r="A5" s="39" t="s">
        <v>434</v>
      </c>
      <c r="B5" s="96" t="s">
        <v>13</v>
      </c>
      <c r="C5" s="182" t="s">
        <v>436</v>
      </c>
      <c r="D5" s="183" t="s">
        <v>345</v>
      </c>
      <c r="E5" s="184">
        <v>75</v>
      </c>
      <c r="F5" s="155"/>
      <c r="G5" s="21">
        <f t="shared" ref="G5:G43" si="0">ROUND((E5*F5),2)</f>
        <v>0</v>
      </c>
    </row>
    <row r="6" spans="1:9" ht="15" customHeight="1" x14ac:dyDescent="0.3">
      <c r="A6" s="40" t="s">
        <v>434</v>
      </c>
      <c r="B6" s="55" t="s">
        <v>14</v>
      </c>
      <c r="C6" s="158" t="s">
        <v>437</v>
      </c>
      <c r="D6" s="159" t="s">
        <v>345</v>
      </c>
      <c r="E6" s="185">
        <v>200</v>
      </c>
      <c r="F6" s="156"/>
      <c r="G6" s="22">
        <f t="shared" si="0"/>
        <v>0</v>
      </c>
    </row>
    <row r="7" spans="1:9" ht="15" customHeight="1" x14ac:dyDescent="0.3">
      <c r="A7" s="40" t="s">
        <v>434</v>
      </c>
      <c r="B7" s="55" t="s">
        <v>63</v>
      </c>
      <c r="C7" s="158" t="s">
        <v>438</v>
      </c>
      <c r="D7" s="159" t="s">
        <v>364</v>
      </c>
      <c r="E7" s="185">
        <v>15</v>
      </c>
      <c r="F7" s="156"/>
      <c r="G7" s="22">
        <f t="shared" si="0"/>
        <v>0</v>
      </c>
    </row>
    <row r="8" spans="1:9" ht="15" customHeight="1" x14ac:dyDescent="0.3">
      <c r="A8" s="40" t="s">
        <v>434</v>
      </c>
      <c r="B8" s="55" t="s">
        <v>15</v>
      </c>
      <c r="C8" s="158" t="s">
        <v>439</v>
      </c>
      <c r="D8" s="159" t="s">
        <v>364</v>
      </c>
      <c r="E8" s="185">
        <v>15</v>
      </c>
      <c r="F8" s="156"/>
      <c r="G8" s="22">
        <f t="shared" si="0"/>
        <v>0</v>
      </c>
    </row>
    <row r="9" spans="1:9" ht="15" customHeight="1" x14ac:dyDescent="0.3">
      <c r="A9" s="40" t="s">
        <v>434</v>
      </c>
      <c r="B9" s="55" t="s">
        <v>16</v>
      </c>
      <c r="C9" s="158" t="s">
        <v>440</v>
      </c>
      <c r="D9" s="159" t="s">
        <v>364</v>
      </c>
      <c r="E9" s="185">
        <v>3</v>
      </c>
      <c r="F9" s="156"/>
      <c r="G9" s="22">
        <f t="shared" si="0"/>
        <v>0</v>
      </c>
    </row>
    <row r="10" spans="1:9" ht="15" customHeight="1" x14ac:dyDescent="0.3">
      <c r="A10" s="40" t="s">
        <v>434</v>
      </c>
      <c r="B10" s="55" t="s">
        <v>17</v>
      </c>
      <c r="C10" s="158" t="s">
        <v>441</v>
      </c>
      <c r="D10" s="159" t="s">
        <v>364</v>
      </c>
      <c r="E10" s="185">
        <v>15</v>
      </c>
      <c r="F10" s="156"/>
      <c r="G10" s="22">
        <f t="shared" si="0"/>
        <v>0</v>
      </c>
    </row>
    <row r="11" spans="1:9" ht="15" customHeight="1" x14ac:dyDescent="0.3">
      <c r="A11" s="40" t="s">
        <v>434</v>
      </c>
      <c r="B11" s="55" t="s">
        <v>64</v>
      </c>
      <c r="C11" s="158" t="s">
        <v>442</v>
      </c>
      <c r="D11" s="159" t="s">
        <v>364</v>
      </c>
      <c r="E11" s="185">
        <v>15</v>
      </c>
      <c r="F11" s="156"/>
      <c r="G11" s="22">
        <f t="shared" si="0"/>
        <v>0</v>
      </c>
    </row>
    <row r="12" spans="1:9" ht="15" customHeight="1" x14ac:dyDescent="0.3">
      <c r="A12" s="40" t="s">
        <v>434</v>
      </c>
      <c r="B12" s="55" t="s">
        <v>18</v>
      </c>
      <c r="C12" s="158" t="s">
        <v>443</v>
      </c>
      <c r="D12" s="159" t="s">
        <v>10</v>
      </c>
      <c r="E12" s="185">
        <v>64</v>
      </c>
      <c r="F12" s="156"/>
      <c r="G12" s="22">
        <f t="shared" si="0"/>
        <v>0</v>
      </c>
    </row>
    <row r="13" spans="1:9" ht="15" customHeight="1" x14ac:dyDescent="0.3">
      <c r="A13" s="40" t="s">
        <v>434</v>
      </c>
      <c r="B13" s="55" t="s">
        <v>66</v>
      </c>
      <c r="C13" s="158" t="s">
        <v>444</v>
      </c>
      <c r="D13" s="159" t="s">
        <v>10</v>
      </c>
      <c r="E13" s="185">
        <v>93</v>
      </c>
      <c r="F13" s="156"/>
      <c r="G13" s="22">
        <f t="shared" si="0"/>
        <v>0</v>
      </c>
    </row>
    <row r="14" spans="1:9" s="11" customFormat="1" ht="15" customHeight="1" x14ac:dyDescent="0.3">
      <c r="A14" s="40" t="s">
        <v>434</v>
      </c>
      <c r="B14" s="55" t="s">
        <v>67</v>
      </c>
      <c r="C14" s="158" t="s">
        <v>445</v>
      </c>
      <c r="D14" s="159" t="s">
        <v>345</v>
      </c>
      <c r="E14" s="185">
        <v>275</v>
      </c>
      <c r="F14" s="156"/>
      <c r="G14" s="22">
        <f t="shared" si="0"/>
        <v>0</v>
      </c>
      <c r="I14" s="5"/>
    </row>
    <row r="15" spans="1:9" s="11" customFormat="1" ht="15" customHeight="1" x14ac:dyDescent="0.3">
      <c r="A15" s="40" t="s">
        <v>434</v>
      </c>
      <c r="B15" s="55" t="s">
        <v>48</v>
      </c>
      <c r="C15" s="158" t="s">
        <v>446</v>
      </c>
      <c r="D15" s="159" t="s">
        <v>10</v>
      </c>
      <c r="E15" s="185">
        <v>275</v>
      </c>
      <c r="F15" s="156"/>
      <c r="G15" s="22">
        <f t="shared" si="0"/>
        <v>0</v>
      </c>
      <c r="I15" s="5"/>
    </row>
    <row r="16" spans="1:9" s="11" customFormat="1" ht="15" customHeight="1" x14ac:dyDescent="0.3">
      <c r="A16" s="40" t="s">
        <v>434</v>
      </c>
      <c r="B16" s="55" t="s">
        <v>68</v>
      </c>
      <c r="C16" s="158" t="s">
        <v>447</v>
      </c>
      <c r="D16" s="159" t="s">
        <v>364</v>
      </c>
      <c r="E16" s="185">
        <v>32</v>
      </c>
      <c r="F16" s="156"/>
      <c r="G16" s="22">
        <f t="shared" si="0"/>
        <v>0</v>
      </c>
      <c r="I16" s="5"/>
    </row>
    <row r="17" spans="1:9" s="11" customFormat="1" ht="15" customHeight="1" x14ac:dyDescent="0.3">
      <c r="A17" s="40" t="s">
        <v>434</v>
      </c>
      <c r="B17" s="55" t="s">
        <v>49</v>
      </c>
      <c r="C17" s="158" t="s">
        <v>448</v>
      </c>
      <c r="D17" s="159" t="s">
        <v>364</v>
      </c>
      <c r="E17" s="185">
        <v>2</v>
      </c>
      <c r="F17" s="156"/>
      <c r="G17" s="22">
        <f t="shared" si="0"/>
        <v>0</v>
      </c>
      <c r="I17" s="5"/>
    </row>
    <row r="18" spans="1:9" s="11" customFormat="1" ht="15" customHeight="1" x14ac:dyDescent="0.3">
      <c r="A18" s="40" t="s">
        <v>434</v>
      </c>
      <c r="B18" s="55" t="s">
        <v>50</v>
      </c>
      <c r="C18" s="158" t="s">
        <v>449</v>
      </c>
      <c r="D18" s="159" t="s">
        <v>364</v>
      </c>
      <c r="E18" s="185">
        <v>17</v>
      </c>
      <c r="F18" s="156"/>
      <c r="G18" s="22">
        <f t="shared" si="0"/>
        <v>0</v>
      </c>
      <c r="I18" s="5"/>
    </row>
    <row r="19" spans="1:9" s="11" customFormat="1" ht="15" customHeight="1" x14ac:dyDescent="0.3">
      <c r="A19" s="40" t="s">
        <v>434</v>
      </c>
      <c r="B19" s="55" t="s">
        <v>69</v>
      </c>
      <c r="C19" s="128" t="s">
        <v>450</v>
      </c>
      <c r="D19" s="159" t="s">
        <v>7</v>
      </c>
      <c r="E19" s="185">
        <v>16</v>
      </c>
      <c r="F19" s="156"/>
      <c r="G19" s="22">
        <f t="shared" si="0"/>
        <v>0</v>
      </c>
      <c r="I19" s="5"/>
    </row>
    <row r="20" spans="1:9" s="11" customFormat="1" ht="15" customHeight="1" x14ac:dyDescent="0.3">
      <c r="A20" s="40" t="s">
        <v>434</v>
      </c>
      <c r="B20" s="55" t="s">
        <v>51</v>
      </c>
      <c r="C20" s="158" t="s">
        <v>451</v>
      </c>
      <c r="D20" s="159" t="s">
        <v>345</v>
      </c>
      <c r="E20" s="185">
        <v>32</v>
      </c>
      <c r="F20" s="156"/>
      <c r="G20" s="22">
        <f t="shared" si="0"/>
        <v>0</v>
      </c>
      <c r="I20" s="5"/>
    </row>
    <row r="21" spans="1:9" s="11" customFormat="1" ht="15" customHeight="1" x14ac:dyDescent="0.3">
      <c r="A21" s="40" t="s">
        <v>434</v>
      </c>
      <c r="B21" s="55" t="s">
        <v>52</v>
      </c>
      <c r="C21" s="158" t="s">
        <v>370</v>
      </c>
      <c r="D21" s="159" t="s">
        <v>7</v>
      </c>
      <c r="E21" s="185">
        <v>16</v>
      </c>
      <c r="F21" s="156"/>
      <c r="G21" s="22">
        <f t="shared" si="0"/>
        <v>0</v>
      </c>
      <c r="I21" s="5"/>
    </row>
    <row r="22" spans="1:9" s="11" customFormat="1" ht="15" customHeight="1" x14ac:dyDescent="0.3">
      <c r="A22" s="40" t="s">
        <v>434</v>
      </c>
      <c r="B22" s="55" t="s">
        <v>90</v>
      </c>
      <c r="C22" s="158" t="s">
        <v>372</v>
      </c>
      <c r="D22" s="159" t="s">
        <v>7</v>
      </c>
      <c r="E22" s="185">
        <v>1</v>
      </c>
      <c r="F22" s="156"/>
      <c r="G22" s="22">
        <f t="shared" si="0"/>
        <v>0</v>
      </c>
      <c r="I22" s="5"/>
    </row>
    <row r="23" spans="1:9" s="11" customFormat="1" ht="15" customHeight="1" x14ac:dyDescent="0.3">
      <c r="A23" s="40" t="s">
        <v>434</v>
      </c>
      <c r="B23" s="55" t="s">
        <v>91</v>
      </c>
      <c r="C23" s="158" t="s">
        <v>452</v>
      </c>
      <c r="D23" s="159" t="s">
        <v>364</v>
      </c>
      <c r="E23" s="185">
        <v>16</v>
      </c>
      <c r="F23" s="156"/>
      <c r="G23" s="22">
        <f t="shared" si="0"/>
        <v>0</v>
      </c>
      <c r="I23" s="5"/>
    </row>
    <row r="24" spans="1:9" s="11" customFormat="1" ht="15" customHeight="1" x14ac:dyDescent="0.3">
      <c r="A24" s="40" t="s">
        <v>434</v>
      </c>
      <c r="B24" s="55" t="s">
        <v>92</v>
      </c>
      <c r="C24" s="158" t="s">
        <v>453</v>
      </c>
      <c r="D24" s="159" t="s">
        <v>364</v>
      </c>
      <c r="E24" s="185">
        <v>7</v>
      </c>
      <c r="F24" s="156"/>
      <c r="G24" s="22">
        <f t="shared" si="0"/>
        <v>0</v>
      </c>
      <c r="I24" s="5"/>
    </row>
    <row r="25" spans="1:9" s="11" customFormat="1" ht="15" customHeight="1" x14ac:dyDescent="0.3">
      <c r="A25" s="40" t="s">
        <v>434</v>
      </c>
      <c r="B25" s="55" t="s">
        <v>110</v>
      </c>
      <c r="C25" s="158" t="s">
        <v>454</v>
      </c>
      <c r="D25" s="159" t="s">
        <v>364</v>
      </c>
      <c r="E25" s="185">
        <v>1</v>
      </c>
      <c r="F25" s="156"/>
      <c r="G25" s="22">
        <f t="shared" si="0"/>
        <v>0</v>
      </c>
      <c r="I25" s="5"/>
    </row>
    <row r="26" spans="1:9" s="11" customFormat="1" ht="15" customHeight="1" thickBot="1" x14ac:dyDescent="0.35">
      <c r="A26" s="40" t="s">
        <v>434</v>
      </c>
      <c r="B26" s="55" t="s">
        <v>288</v>
      </c>
      <c r="C26" s="158" t="s">
        <v>455</v>
      </c>
      <c r="D26" s="159" t="s">
        <v>10</v>
      </c>
      <c r="E26" s="185">
        <v>275</v>
      </c>
      <c r="F26" s="156"/>
      <c r="G26" s="22">
        <f t="shared" si="0"/>
        <v>0</v>
      </c>
      <c r="I26" s="5"/>
    </row>
    <row r="27" spans="1:9" s="11" customFormat="1" ht="30" customHeight="1" thickBot="1" x14ac:dyDescent="0.35">
      <c r="A27" s="62" t="s">
        <v>434</v>
      </c>
      <c r="B27" s="83" t="s">
        <v>289</v>
      </c>
      <c r="C27" s="186" t="s">
        <v>456</v>
      </c>
      <c r="D27" s="180" t="s">
        <v>10</v>
      </c>
      <c r="E27" s="187">
        <v>15</v>
      </c>
      <c r="F27" s="75"/>
      <c r="G27" s="67">
        <f t="shared" si="0"/>
        <v>0</v>
      </c>
      <c r="H27" s="95" t="s">
        <v>41</v>
      </c>
      <c r="I27" s="94">
        <f>ROUND(SUM(G5:G27),2)</f>
        <v>0</v>
      </c>
    </row>
    <row r="28" spans="1:9" s="11" customFormat="1" ht="15" customHeight="1" x14ac:dyDescent="0.3">
      <c r="A28" s="39" t="s">
        <v>435</v>
      </c>
      <c r="B28" s="96" t="s">
        <v>20</v>
      </c>
      <c r="C28" s="182" t="s">
        <v>457</v>
      </c>
      <c r="D28" s="183" t="s">
        <v>364</v>
      </c>
      <c r="E28" s="183">
        <v>12</v>
      </c>
      <c r="F28" s="155"/>
      <c r="G28" s="21">
        <f t="shared" si="0"/>
        <v>0</v>
      </c>
      <c r="I28" s="5"/>
    </row>
    <row r="29" spans="1:9" s="11" customFormat="1" ht="15" customHeight="1" x14ac:dyDescent="0.3">
      <c r="A29" s="54" t="s">
        <v>435</v>
      </c>
      <c r="B29" s="55" t="s">
        <v>21</v>
      </c>
      <c r="C29" s="158" t="s">
        <v>458</v>
      </c>
      <c r="D29" s="159" t="s">
        <v>364</v>
      </c>
      <c r="E29" s="159">
        <v>3</v>
      </c>
      <c r="F29" s="156"/>
      <c r="G29" s="22">
        <f t="shared" si="0"/>
        <v>0</v>
      </c>
      <c r="I29" s="5"/>
    </row>
    <row r="30" spans="1:9" ht="15" customHeight="1" x14ac:dyDescent="0.3">
      <c r="A30" s="54" t="s">
        <v>435</v>
      </c>
      <c r="B30" s="125" t="s">
        <v>22</v>
      </c>
      <c r="C30" s="158" t="s">
        <v>459</v>
      </c>
      <c r="D30" s="159" t="s">
        <v>364</v>
      </c>
      <c r="E30" s="159">
        <v>3</v>
      </c>
      <c r="F30" s="156"/>
      <c r="G30" s="22">
        <f t="shared" si="0"/>
        <v>0</v>
      </c>
    </row>
    <row r="31" spans="1:9" ht="15" customHeight="1" x14ac:dyDescent="0.3">
      <c r="A31" s="54" t="s">
        <v>435</v>
      </c>
      <c r="B31" s="55" t="s">
        <v>23</v>
      </c>
      <c r="C31" s="158" t="s">
        <v>460</v>
      </c>
      <c r="D31" s="159" t="s">
        <v>364</v>
      </c>
      <c r="E31" s="159">
        <v>12</v>
      </c>
      <c r="F31" s="156"/>
      <c r="G31" s="22">
        <f t="shared" si="0"/>
        <v>0</v>
      </c>
    </row>
    <row r="32" spans="1:9" ht="15" customHeight="1" x14ac:dyDescent="0.3">
      <c r="A32" s="54" t="s">
        <v>435</v>
      </c>
      <c r="B32" s="125" t="s">
        <v>24</v>
      </c>
      <c r="C32" s="158" t="s">
        <v>461</v>
      </c>
      <c r="D32" s="159" t="s">
        <v>364</v>
      </c>
      <c r="E32" s="159">
        <v>3</v>
      </c>
      <c r="F32" s="156"/>
      <c r="G32" s="22">
        <f t="shared" si="0"/>
        <v>0</v>
      </c>
    </row>
    <row r="33" spans="1:9" ht="30" customHeight="1" x14ac:dyDescent="0.3">
      <c r="A33" s="54" t="s">
        <v>435</v>
      </c>
      <c r="B33" s="55" t="s">
        <v>25</v>
      </c>
      <c r="C33" s="158" t="s">
        <v>462</v>
      </c>
      <c r="D33" s="159" t="s">
        <v>364</v>
      </c>
      <c r="E33" s="159">
        <v>3</v>
      </c>
      <c r="F33" s="156"/>
      <c r="G33" s="22">
        <f t="shared" si="0"/>
        <v>0</v>
      </c>
    </row>
    <row r="34" spans="1:9" ht="45" customHeight="1" x14ac:dyDescent="0.3">
      <c r="A34" s="54" t="s">
        <v>435</v>
      </c>
      <c r="B34" s="125" t="s">
        <v>26</v>
      </c>
      <c r="C34" s="158" t="s">
        <v>463</v>
      </c>
      <c r="D34" s="159" t="s">
        <v>364</v>
      </c>
      <c r="E34" s="159">
        <v>12</v>
      </c>
      <c r="F34" s="156"/>
      <c r="G34" s="22">
        <f t="shared" si="0"/>
        <v>0</v>
      </c>
    </row>
    <row r="35" spans="1:9" ht="30" customHeight="1" x14ac:dyDescent="0.3">
      <c r="A35" s="54" t="s">
        <v>435</v>
      </c>
      <c r="B35" s="55" t="s">
        <v>27</v>
      </c>
      <c r="C35" s="158" t="s">
        <v>464</v>
      </c>
      <c r="D35" s="159" t="s">
        <v>345</v>
      </c>
      <c r="E35" s="159">
        <v>339</v>
      </c>
      <c r="F35" s="156"/>
      <c r="G35" s="22">
        <f t="shared" si="0"/>
        <v>0</v>
      </c>
    </row>
    <row r="36" spans="1:9" ht="15" customHeight="1" x14ac:dyDescent="0.3">
      <c r="A36" s="54" t="s">
        <v>435</v>
      </c>
      <c r="B36" s="125" t="s">
        <v>28</v>
      </c>
      <c r="C36" s="158" t="s">
        <v>465</v>
      </c>
      <c r="D36" s="159" t="s">
        <v>345</v>
      </c>
      <c r="E36" s="159">
        <v>93</v>
      </c>
      <c r="F36" s="157"/>
      <c r="G36" s="22">
        <f t="shared" si="0"/>
        <v>0</v>
      </c>
    </row>
    <row r="37" spans="1:9" ht="15" customHeight="1" x14ac:dyDescent="0.3">
      <c r="A37" s="54" t="s">
        <v>435</v>
      </c>
      <c r="B37" s="55" t="s">
        <v>77</v>
      </c>
      <c r="C37" s="158" t="s">
        <v>466</v>
      </c>
      <c r="D37" s="159" t="s">
        <v>364</v>
      </c>
      <c r="E37" s="159">
        <v>15</v>
      </c>
      <c r="F37" s="157"/>
      <c r="G37" s="22">
        <f t="shared" si="0"/>
        <v>0</v>
      </c>
    </row>
    <row r="38" spans="1:9" ht="15" customHeight="1" x14ac:dyDescent="0.3">
      <c r="A38" s="54" t="s">
        <v>435</v>
      </c>
      <c r="B38" s="125" t="s">
        <v>78</v>
      </c>
      <c r="C38" s="158" t="s">
        <v>467</v>
      </c>
      <c r="D38" s="159" t="s">
        <v>364</v>
      </c>
      <c r="E38" s="159">
        <v>32</v>
      </c>
      <c r="F38" s="90"/>
      <c r="G38" s="91">
        <f t="shared" si="0"/>
        <v>0</v>
      </c>
    </row>
    <row r="39" spans="1:9" ht="15" customHeight="1" x14ac:dyDescent="0.3">
      <c r="A39" s="54" t="s">
        <v>435</v>
      </c>
      <c r="B39" s="55" t="s">
        <v>79</v>
      </c>
      <c r="C39" s="158" t="s">
        <v>468</v>
      </c>
      <c r="D39" s="159" t="s">
        <v>345</v>
      </c>
      <c r="E39" s="185">
        <v>275</v>
      </c>
      <c r="F39" s="3"/>
      <c r="G39" s="91">
        <f t="shared" si="0"/>
        <v>0</v>
      </c>
    </row>
    <row r="40" spans="1:9" ht="15" customHeight="1" x14ac:dyDescent="0.3">
      <c r="A40" s="54" t="s">
        <v>435</v>
      </c>
      <c r="B40" s="125" t="s">
        <v>80</v>
      </c>
      <c r="C40" s="158" t="s">
        <v>469</v>
      </c>
      <c r="D40" s="159" t="s">
        <v>364</v>
      </c>
      <c r="E40" s="159">
        <v>15</v>
      </c>
      <c r="F40" s="3"/>
      <c r="G40" s="91">
        <f t="shared" si="0"/>
        <v>0</v>
      </c>
    </row>
    <row r="41" spans="1:9" ht="90" customHeight="1" x14ac:dyDescent="0.3">
      <c r="A41" s="54" t="s">
        <v>435</v>
      </c>
      <c r="B41" s="55" t="s">
        <v>81</v>
      </c>
      <c r="C41" s="158" t="s">
        <v>470</v>
      </c>
      <c r="D41" s="159" t="s">
        <v>364</v>
      </c>
      <c r="E41" s="159">
        <v>16</v>
      </c>
      <c r="F41" s="3"/>
      <c r="G41" s="91">
        <f t="shared" si="0"/>
        <v>0</v>
      </c>
    </row>
    <row r="42" spans="1:9" ht="15" customHeight="1" x14ac:dyDescent="0.3">
      <c r="A42" s="54" t="s">
        <v>435</v>
      </c>
      <c r="B42" s="125" t="s">
        <v>82</v>
      </c>
      <c r="C42" s="158" t="s">
        <v>471</v>
      </c>
      <c r="D42" s="159" t="s">
        <v>345</v>
      </c>
      <c r="E42" s="159">
        <v>32</v>
      </c>
      <c r="F42" s="3"/>
      <c r="G42" s="91">
        <f t="shared" si="0"/>
        <v>0</v>
      </c>
    </row>
    <row r="43" spans="1:9" ht="15" customHeight="1" thickBot="1" x14ac:dyDescent="0.35">
      <c r="A43" s="54" t="s">
        <v>435</v>
      </c>
      <c r="B43" s="55" t="s">
        <v>83</v>
      </c>
      <c r="C43" s="158" t="s">
        <v>472</v>
      </c>
      <c r="D43" s="159" t="s">
        <v>345</v>
      </c>
      <c r="E43" s="185">
        <v>275</v>
      </c>
      <c r="F43" s="3"/>
      <c r="G43" s="91">
        <f t="shared" si="0"/>
        <v>0</v>
      </c>
    </row>
    <row r="44" spans="1:9" ht="29.25" customHeight="1" thickBot="1" x14ac:dyDescent="0.35">
      <c r="A44" s="175" t="s">
        <v>435</v>
      </c>
      <c r="B44" s="176" t="s">
        <v>432</v>
      </c>
      <c r="C44" s="186" t="s">
        <v>467</v>
      </c>
      <c r="D44" s="180" t="s">
        <v>364</v>
      </c>
      <c r="E44" s="187">
        <v>2</v>
      </c>
      <c r="F44" s="75"/>
      <c r="G44" s="67">
        <f t="shared" ref="G44" si="1">ROUND((E44*F44),2)</f>
        <v>0</v>
      </c>
      <c r="H44" s="95" t="s">
        <v>42</v>
      </c>
      <c r="I44" s="94">
        <f>ROUND(SUM(G28:G44),2)</f>
        <v>0</v>
      </c>
    </row>
    <row r="45" spans="1:9" ht="44.25" customHeight="1" thickBot="1" x14ac:dyDescent="0.35">
      <c r="A45" s="60"/>
      <c r="B45" s="32"/>
      <c r="C45" s="33"/>
      <c r="D45" s="32"/>
      <c r="E45" s="32"/>
      <c r="F45" s="70" t="s">
        <v>433</v>
      </c>
      <c r="G45" s="71">
        <f>SUM(G5:G44)</f>
        <v>0</v>
      </c>
      <c r="H45" s="28"/>
      <c r="I45" s="31"/>
    </row>
    <row r="46" spans="1:9" ht="20.25" customHeight="1" x14ac:dyDescent="0.3">
      <c r="A46" s="60"/>
      <c r="B46" s="35"/>
      <c r="C46" s="35"/>
      <c r="D46" s="35"/>
      <c r="E46" s="36"/>
      <c r="F46" s="35"/>
      <c r="G46" s="34"/>
    </row>
  </sheetData>
  <sheetProtection algorithmName="SHA-512" hashValue="/l43toKIiSFtai7T2twLjm7nh9LPlTzjPjZYaDU9rmtYLmGZrnrdXmjfw2hu2kC5MVzKdyYEKx8uF3KAlg/buw==" saltValue="zlmkNuEUTzgLd6sL1S1Faw=="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262B4-10DA-4DAD-9ECA-7CEDB4A04120}">
  <dimension ref="A1:I22"/>
  <sheetViews>
    <sheetView topLeftCell="B2" zoomScaleNormal="100" workbookViewId="0">
      <selection activeCell="I20" sqref="I20"/>
    </sheetView>
  </sheetViews>
  <sheetFormatPr defaultColWidth="9.08984375" defaultRowHeight="14" x14ac:dyDescent="0.3"/>
  <cols>
    <col min="1" max="1" width="39.6328125" style="16" customWidth="1"/>
    <col min="2" max="2" width="10.54296875" style="8" customWidth="1"/>
    <col min="3" max="3" width="71.6328125" style="9" customWidth="1"/>
    <col min="4" max="4" width="9.08984375" style="8"/>
    <col min="5" max="5" width="16.36328125" style="8" customWidth="1"/>
    <col min="6" max="6" width="17.6328125" style="10" customWidth="1"/>
    <col min="7" max="7" width="14.6328125" style="8" customWidth="1"/>
    <col min="8" max="8" width="21.54296875" style="11" customWidth="1"/>
    <col min="9" max="9" width="16.08984375" style="5" customWidth="1"/>
    <col min="10" max="16384" width="9.08984375" style="5"/>
  </cols>
  <sheetData>
    <row r="1" spans="1:9" ht="39.9" customHeight="1" thickBot="1" x14ac:dyDescent="0.35">
      <c r="A1" s="210" t="s">
        <v>259</v>
      </c>
      <c r="B1" s="211"/>
      <c r="C1" s="211"/>
      <c r="D1" s="211"/>
      <c r="E1" s="211"/>
      <c r="F1" s="211"/>
      <c r="G1" s="212"/>
    </row>
    <row r="2" spans="1:9" ht="21.75" customHeight="1" thickBot="1" x14ac:dyDescent="0.35">
      <c r="A2" s="1"/>
      <c r="B2" s="1"/>
      <c r="C2" s="1"/>
      <c r="D2" s="1"/>
      <c r="E2" s="12"/>
      <c r="F2" s="1"/>
      <c r="G2" s="1"/>
    </row>
    <row r="3" spans="1:9" ht="21.75" customHeight="1" thickBot="1" x14ac:dyDescent="0.35">
      <c r="A3" s="219" t="s">
        <v>474</v>
      </c>
      <c r="B3" s="220"/>
      <c r="C3" s="220"/>
      <c r="D3" s="220"/>
      <c r="E3" s="220"/>
      <c r="F3" s="220"/>
      <c r="G3" s="221"/>
    </row>
    <row r="4" spans="1:9" ht="42.5" thickBot="1" x14ac:dyDescent="0.35">
      <c r="A4" s="165" t="s">
        <v>40</v>
      </c>
      <c r="B4" s="166" t="s">
        <v>0</v>
      </c>
      <c r="C4" s="167" t="s">
        <v>1</v>
      </c>
      <c r="D4" s="167" t="s">
        <v>2</v>
      </c>
      <c r="E4" s="168" t="s">
        <v>3</v>
      </c>
      <c r="F4" s="169" t="s">
        <v>4</v>
      </c>
      <c r="G4" s="170" t="s">
        <v>5</v>
      </c>
      <c r="I4" s="6"/>
    </row>
    <row r="5" spans="1:9" ht="15" customHeight="1" x14ac:dyDescent="0.3">
      <c r="A5" s="194" t="s">
        <v>476</v>
      </c>
      <c r="B5" s="197" t="s">
        <v>13</v>
      </c>
      <c r="C5" s="190" t="s">
        <v>478</v>
      </c>
      <c r="D5" s="198" t="s">
        <v>10</v>
      </c>
      <c r="E5" s="198">
        <v>900</v>
      </c>
      <c r="F5" s="20"/>
      <c r="G5" s="21">
        <f t="shared" ref="G5:G19" si="0">ROUND((E5*F5),2)</f>
        <v>0</v>
      </c>
    </row>
    <row r="6" spans="1:9" ht="15" customHeight="1" x14ac:dyDescent="0.3">
      <c r="A6" s="195" t="s">
        <v>476</v>
      </c>
      <c r="B6" s="199" t="s">
        <v>14</v>
      </c>
      <c r="C6" s="188" t="s">
        <v>479</v>
      </c>
      <c r="D6" s="193" t="s">
        <v>19</v>
      </c>
      <c r="E6" s="193">
        <v>1</v>
      </c>
      <c r="F6" s="3"/>
      <c r="G6" s="22">
        <f t="shared" si="0"/>
        <v>0</v>
      </c>
    </row>
    <row r="7" spans="1:9" ht="15" customHeight="1" x14ac:dyDescent="0.3">
      <c r="A7" s="195" t="s">
        <v>476</v>
      </c>
      <c r="B7" s="199" t="s">
        <v>63</v>
      </c>
      <c r="C7" s="188" t="s">
        <v>480</v>
      </c>
      <c r="D7" s="193" t="s">
        <v>364</v>
      </c>
      <c r="E7" s="193">
        <v>1</v>
      </c>
      <c r="F7" s="3"/>
      <c r="G7" s="22">
        <f t="shared" si="0"/>
        <v>0</v>
      </c>
    </row>
    <row r="8" spans="1:9" ht="15" customHeight="1" x14ac:dyDescent="0.3">
      <c r="A8" s="195" t="s">
        <v>476</v>
      </c>
      <c r="B8" s="199" t="s">
        <v>15</v>
      </c>
      <c r="C8" s="188" t="s">
        <v>481</v>
      </c>
      <c r="D8" s="193" t="s">
        <v>7</v>
      </c>
      <c r="E8" s="193">
        <v>1</v>
      </c>
      <c r="F8" s="3"/>
      <c r="G8" s="22">
        <f t="shared" si="0"/>
        <v>0</v>
      </c>
    </row>
    <row r="9" spans="1:9" ht="15" customHeight="1" x14ac:dyDescent="0.3">
      <c r="A9" s="195" t="s">
        <v>476</v>
      </c>
      <c r="B9" s="199" t="s">
        <v>16</v>
      </c>
      <c r="C9" s="188" t="s">
        <v>482</v>
      </c>
      <c r="D9" s="193" t="s">
        <v>364</v>
      </c>
      <c r="E9" s="193">
        <v>2</v>
      </c>
      <c r="F9" s="3"/>
      <c r="G9" s="22">
        <f t="shared" si="0"/>
        <v>0</v>
      </c>
    </row>
    <row r="10" spans="1:9" ht="15" customHeight="1" x14ac:dyDescent="0.3">
      <c r="A10" s="195" t="s">
        <v>476</v>
      </c>
      <c r="B10" s="199" t="s">
        <v>17</v>
      </c>
      <c r="C10" s="188" t="s">
        <v>483</v>
      </c>
      <c r="D10" s="193" t="s">
        <v>364</v>
      </c>
      <c r="E10" s="193">
        <v>4</v>
      </c>
      <c r="F10" s="3"/>
      <c r="G10" s="22">
        <f t="shared" si="0"/>
        <v>0</v>
      </c>
    </row>
    <row r="11" spans="1:9" ht="15" customHeight="1" thickBot="1" x14ac:dyDescent="0.35">
      <c r="A11" s="195" t="s">
        <v>476</v>
      </c>
      <c r="B11" s="199" t="s">
        <v>64</v>
      </c>
      <c r="C11" s="188" t="s">
        <v>484</v>
      </c>
      <c r="D11" s="193" t="s">
        <v>364</v>
      </c>
      <c r="E11" s="193">
        <v>4</v>
      </c>
      <c r="F11" s="3"/>
      <c r="G11" s="22">
        <f t="shared" si="0"/>
        <v>0</v>
      </c>
    </row>
    <row r="12" spans="1:9" s="11" customFormat="1" ht="30" customHeight="1" thickBot="1" x14ac:dyDescent="0.35">
      <c r="A12" s="196" t="s">
        <v>476</v>
      </c>
      <c r="B12" s="200" t="s">
        <v>18</v>
      </c>
      <c r="C12" s="191" t="s">
        <v>485</v>
      </c>
      <c r="D12" s="201" t="s">
        <v>10</v>
      </c>
      <c r="E12" s="201">
        <v>900</v>
      </c>
      <c r="F12" s="75"/>
      <c r="G12" s="67">
        <f t="shared" ref="G12" si="1">ROUND((E12*F12),2)</f>
        <v>0</v>
      </c>
      <c r="H12" s="95" t="s">
        <v>41</v>
      </c>
      <c r="I12" s="94">
        <f>ROUND(SUM(G5:G12),2)</f>
        <v>0</v>
      </c>
    </row>
    <row r="13" spans="1:9" s="11" customFormat="1" ht="30" customHeight="1" x14ac:dyDescent="0.3">
      <c r="A13" s="194" t="s">
        <v>477</v>
      </c>
      <c r="B13" s="197" t="s">
        <v>20</v>
      </c>
      <c r="C13" s="190" t="s">
        <v>486</v>
      </c>
      <c r="D13" s="198" t="s">
        <v>10</v>
      </c>
      <c r="E13" s="198">
        <v>900</v>
      </c>
      <c r="F13" s="20"/>
      <c r="G13" s="21">
        <f t="shared" si="0"/>
        <v>0</v>
      </c>
      <c r="I13" s="5"/>
    </row>
    <row r="14" spans="1:9" s="11" customFormat="1" ht="15" customHeight="1" x14ac:dyDescent="0.3">
      <c r="A14" s="195" t="s">
        <v>477</v>
      </c>
      <c r="B14" s="199" t="s">
        <v>21</v>
      </c>
      <c r="C14" s="188" t="s">
        <v>487</v>
      </c>
      <c r="D14" s="193" t="s">
        <v>10</v>
      </c>
      <c r="E14" s="193">
        <v>900</v>
      </c>
      <c r="F14" s="3"/>
      <c r="G14" s="22">
        <f t="shared" si="0"/>
        <v>0</v>
      </c>
      <c r="I14" s="5"/>
    </row>
    <row r="15" spans="1:9" ht="15" customHeight="1" x14ac:dyDescent="0.3">
      <c r="A15" s="195" t="s">
        <v>477</v>
      </c>
      <c r="B15" s="199" t="s">
        <v>22</v>
      </c>
      <c r="C15" s="188" t="s">
        <v>488</v>
      </c>
      <c r="D15" s="193" t="s">
        <v>19</v>
      </c>
      <c r="E15" s="193">
        <v>1</v>
      </c>
      <c r="F15" s="3"/>
      <c r="G15" s="22">
        <f t="shared" si="0"/>
        <v>0</v>
      </c>
    </row>
    <row r="16" spans="1:9" ht="15" customHeight="1" x14ac:dyDescent="0.3">
      <c r="A16" s="195" t="s">
        <v>477</v>
      </c>
      <c r="B16" s="199" t="s">
        <v>23</v>
      </c>
      <c r="C16" s="188" t="s">
        <v>489</v>
      </c>
      <c r="D16" s="193" t="s">
        <v>19</v>
      </c>
      <c r="E16" s="193">
        <v>4</v>
      </c>
      <c r="F16" s="3"/>
      <c r="G16" s="22">
        <f t="shared" si="0"/>
        <v>0</v>
      </c>
    </row>
    <row r="17" spans="1:9" ht="15" customHeight="1" x14ac:dyDescent="0.3">
      <c r="A17" s="195" t="s">
        <v>477</v>
      </c>
      <c r="B17" s="199" t="s">
        <v>24</v>
      </c>
      <c r="C17" s="188" t="s">
        <v>490</v>
      </c>
      <c r="D17" s="193" t="s">
        <v>19</v>
      </c>
      <c r="E17" s="193">
        <v>4</v>
      </c>
      <c r="F17" s="3"/>
      <c r="G17" s="22">
        <f t="shared" si="0"/>
        <v>0</v>
      </c>
    </row>
    <row r="18" spans="1:9" ht="15" customHeight="1" x14ac:dyDescent="0.3">
      <c r="A18" s="195" t="s">
        <v>477</v>
      </c>
      <c r="B18" s="199" t="s">
        <v>25</v>
      </c>
      <c r="C18" s="188" t="s">
        <v>491</v>
      </c>
      <c r="D18" s="193" t="s">
        <v>10</v>
      </c>
      <c r="E18" s="193">
        <v>900</v>
      </c>
      <c r="F18" s="3"/>
      <c r="G18" s="22">
        <f t="shared" si="0"/>
        <v>0</v>
      </c>
    </row>
    <row r="19" spans="1:9" ht="15" customHeight="1" thickBot="1" x14ac:dyDescent="0.35">
      <c r="A19" s="195" t="s">
        <v>477</v>
      </c>
      <c r="B19" s="199" t="s">
        <v>26</v>
      </c>
      <c r="C19" s="189" t="s">
        <v>492</v>
      </c>
      <c r="D19" s="193" t="s">
        <v>10</v>
      </c>
      <c r="E19" s="193">
        <v>900</v>
      </c>
      <c r="F19" s="3"/>
      <c r="G19" s="22">
        <f t="shared" si="0"/>
        <v>0</v>
      </c>
    </row>
    <row r="20" spans="1:9" ht="29.25" customHeight="1" thickBot="1" x14ac:dyDescent="0.35">
      <c r="A20" s="196" t="s">
        <v>477</v>
      </c>
      <c r="B20" s="200" t="s">
        <v>27</v>
      </c>
      <c r="C20" s="192" t="s">
        <v>493</v>
      </c>
      <c r="D20" s="202" t="s">
        <v>19</v>
      </c>
      <c r="E20" s="201">
        <v>1</v>
      </c>
      <c r="F20" s="75"/>
      <c r="G20" s="67">
        <f t="shared" ref="G20" si="2">ROUND((E20*F20),2)</f>
        <v>0</v>
      </c>
      <c r="H20" s="95" t="s">
        <v>42</v>
      </c>
      <c r="I20" s="94">
        <f>ROUND(SUM(G13:G20),2)</f>
        <v>0</v>
      </c>
    </row>
    <row r="21" spans="1:9" ht="44.25" customHeight="1" thickBot="1" x14ac:dyDescent="0.35">
      <c r="A21" s="60"/>
      <c r="B21" s="32"/>
      <c r="C21" s="33"/>
      <c r="D21" s="32"/>
      <c r="E21" s="32"/>
      <c r="F21" s="70" t="s">
        <v>475</v>
      </c>
      <c r="G21" s="71">
        <f>SUM(G5:G20)</f>
        <v>0</v>
      </c>
      <c r="H21" s="28"/>
      <c r="I21" s="31"/>
    </row>
    <row r="22" spans="1:9" ht="20.25" customHeight="1" x14ac:dyDescent="0.3">
      <c r="A22" s="60"/>
      <c r="B22" s="35"/>
      <c r="C22" s="35"/>
      <c r="D22" s="35"/>
      <c r="E22" s="36"/>
      <c r="F22" s="35"/>
      <c r="G22" s="34"/>
    </row>
  </sheetData>
  <sheetProtection algorithmName="SHA-512" hashValue="Pfx2abtJP1h00KfIdJso7tKvVqCmreiMnu3X1UD+5YpI+khdo4Fk4OFCF+oKr0uZXA3+hM5kRsgCLxvhv53KPA==" saltValue="uv/9KVxY4nibDQblHt/LYg==" spinCount="100000" sheet="1" objects="1" scenarios="1"/>
  <mergeCells count="2">
    <mergeCell ref="A1:G1"/>
    <mergeCell ref="A3:G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tabSelected="1" topLeftCell="A15" workbookViewId="0">
      <selection activeCell="F17" sqref="F17"/>
    </sheetView>
  </sheetViews>
  <sheetFormatPr defaultColWidth="9.08984375" defaultRowHeight="14.5" x14ac:dyDescent="0.35"/>
  <cols>
    <col min="1" max="1" width="11.6328125" customWidth="1"/>
    <col min="2" max="2" width="65.6328125" customWidth="1"/>
    <col min="3" max="3" width="15.6328125" customWidth="1"/>
  </cols>
  <sheetData>
    <row r="1" spans="1:3" s="42" customFormat="1" ht="51.75" customHeight="1" x14ac:dyDescent="0.3">
      <c r="A1" s="224" t="s">
        <v>259</v>
      </c>
      <c r="B1" s="225"/>
      <c r="C1" s="226"/>
    </row>
    <row r="2" spans="1:3" s="42" customFormat="1" ht="13" x14ac:dyDescent="0.3">
      <c r="A2" s="227" t="s">
        <v>54</v>
      </c>
      <c r="B2" s="228"/>
      <c r="C2" s="229"/>
    </row>
    <row r="3" spans="1:3" s="42" customFormat="1" ht="26" x14ac:dyDescent="0.3">
      <c r="A3" s="43" t="s">
        <v>55</v>
      </c>
      <c r="B3" s="43" t="s">
        <v>56</v>
      </c>
      <c r="C3" s="43" t="s">
        <v>57</v>
      </c>
    </row>
    <row r="4" spans="1:3" s="42" customFormat="1" ht="20.149999999999999" customHeight="1" x14ac:dyDescent="0.3">
      <c r="A4" s="44">
        <v>1</v>
      </c>
      <c r="B4" s="203" t="s">
        <v>498</v>
      </c>
      <c r="C4" s="45">
        <f>DKŽ_1!G139</f>
        <v>-23470.92</v>
      </c>
    </row>
    <row r="5" spans="1:3" s="42" customFormat="1" ht="20.149999999999999" customHeight="1" x14ac:dyDescent="0.3">
      <c r="A5" s="44">
        <v>2</v>
      </c>
      <c r="B5" s="203" t="s">
        <v>499</v>
      </c>
      <c r="C5" s="45">
        <f>DKŽ_2!G73</f>
        <v>-146.13999999999999</v>
      </c>
    </row>
    <row r="6" spans="1:3" s="42" customFormat="1" ht="20.149999999999999" customHeight="1" x14ac:dyDescent="0.3">
      <c r="A6" s="44">
        <v>3</v>
      </c>
      <c r="B6" s="203" t="s">
        <v>88</v>
      </c>
      <c r="C6" s="45">
        <f>DKŽ_3!G18</f>
        <v>0</v>
      </c>
    </row>
    <row r="7" spans="1:3" s="42" customFormat="1" ht="20.149999999999999" customHeight="1" x14ac:dyDescent="0.3">
      <c r="A7" s="44">
        <v>4</v>
      </c>
      <c r="B7" s="203" t="s">
        <v>494</v>
      </c>
      <c r="C7" s="45">
        <f>DKŽ_4!G41</f>
        <v>0</v>
      </c>
    </row>
    <row r="8" spans="1:3" s="42" customFormat="1" ht="20.149999999999999" customHeight="1" x14ac:dyDescent="0.3">
      <c r="A8" s="44">
        <v>5</v>
      </c>
      <c r="B8" s="203" t="s">
        <v>495</v>
      </c>
      <c r="C8" s="45">
        <f>DKŽ_5!G65</f>
        <v>0</v>
      </c>
    </row>
    <row r="9" spans="1:3" s="42" customFormat="1" ht="20.149999999999999" customHeight="1" x14ac:dyDescent="0.3">
      <c r="A9" s="44">
        <v>6</v>
      </c>
      <c r="B9" s="47" t="s">
        <v>496</v>
      </c>
      <c r="C9" s="45">
        <f>DKŽ_6!G45</f>
        <v>0</v>
      </c>
    </row>
    <row r="10" spans="1:3" s="42" customFormat="1" ht="20.149999999999999" customHeight="1" x14ac:dyDescent="0.3">
      <c r="A10" s="44">
        <v>7</v>
      </c>
      <c r="B10" s="203" t="s">
        <v>497</v>
      </c>
      <c r="C10" s="45">
        <f>DKŽ_7!G21</f>
        <v>0</v>
      </c>
    </row>
    <row r="11" spans="1:3" s="42" customFormat="1" ht="39" x14ac:dyDescent="0.3">
      <c r="A11" s="43" t="s">
        <v>58</v>
      </c>
      <c r="B11" s="46" t="s">
        <v>59</v>
      </c>
      <c r="C11" s="45">
        <f>ROUND(SUM(C4:C10),2)</f>
        <v>-23617.06</v>
      </c>
    </row>
    <row r="12" spans="1:3" s="42" customFormat="1" ht="13" x14ac:dyDescent="0.3"/>
    <row r="13" spans="1:3" s="47" customFormat="1" ht="55.25" customHeight="1" x14ac:dyDescent="0.35">
      <c r="A13" s="230" t="s">
        <v>71</v>
      </c>
      <c r="B13" s="230"/>
      <c r="C13" s="230"/>
    </row>
    <row r="14" spans="1:3" s="47" customFormat="1" ht="13" x14ac:dyDescent="0.35">
      <c r="A14" s="48"/>
      <c r="B14" s="48"/>
      <c r="C14" s="48"/>
    </row>
    <row r="15" spans="1:3" s="42" customFormat="1" ht="13" x14ac:dyDescent="0.3">
      <c r="C15" s="49" t="s">
        <v>60</v>
      </c>
    </row>
    <row r="16" spans="1:3" s="42" customFormat="1" ht="13" x14ac:dyDescent="0.3"/>
    <row r="17" spans="1:3" s="42" customFormat="1" ht="198" customHeight="1" x14ac:dyDescent="0.3">
      <c r="A17" s="231" t="s">
        <v>500</v>
      </c>
      <c r="B17" s="232"/>
      <c r="C17" s="232"/>
    </row>
    <row r="18" spans="1:3" s="42" customFormat="1" ht="121.5" customHeight="1" x14ac:dyDescent="0.3">
      <c r="A18" s="231" t="s">
        <v>61</v>
      </c>
      <c r="B18" s="232"/>
      <c r="C18" s="232"/>
    </row>
    <row r="19" spans="1:3" s="42" customFormat="1" ht="66.75" customHeight="1" x14ac:dyDescent="0.3">
      <c r="A19" s="231" t="s">
        <v>62</v>
      </c>
      <c r="B19" s="232"/>
      <c r="C19" s="232"/>
    </row>
    <row r="21" spans="1:3" ht="35.25" customHeight="1" x14ac:dyDescent="0.35">
      <c r="A21" s="222"/>
      <c r="B21" s="223"/>
      <c r="C21" s="223"/>
    </row>
  </sheetData>
  <sheetProtection algorithmName="SHA-512" hashValue="Uby7Yjfx6JwimPDn8TlBQMbq79CQpMMzYiU9TNrd9e+tKWbyLWKaJBAYm5r6QTVVe3DT6eG7YCWqsUiB3tePww==" saltValue="mei3c2OGv68NyHDXDZhrow==" spinCount="100000" sheet="1" objects="1" scenarios="1"/>
  <mergeCells count="7">
    <mergeCell ref="A21:C21"/>
    <mergeCell ref="A1:C1"/>
    <mergeCell ref="A2:C2"/>
    <mergeCell ref="A13:C13"/>
    <mergeCell ref="A17:C17"/>
    <mergeCell ref="A18:C18"/>
    <mergeCell ref="A19:C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DKŽ_1</vt:lpstr>
      <vt:lpstr>DKŽ_2</vt:lpstr>
      <vt:lpstr>DKŽ_3</vt:lpstr>
      <vt:lpstr>DKŽ_4</vt:lpstr>
      <vt:lpstr>DKŽ_5</vt:lpstr>
      <vt:lpstr>DKŽ_6</vt:lpstr>
      <vt:lpstr>DKŽ_7</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2026-02-20T13:42:22Z</dcterms:modified>
</cp:coreProperties>
</file>